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D318F3F9-956C-4823-AC4E-64CEFCE7D0F9}" xr6:coauthVersionLast="47" xr6:coauthVersionMax="47" xr10:uidLastSave="{00000000-0000-0000-0000-000000000000}"/>
  <bookViews>
    <workbookView xWindow="2175" yWindow="630" windowWidth="15480" windowHeight="13800" xr2:uid="{00000000-000D-0000-FFFF-FFFF00000000}"/>
  </bookViews>
  <sheets>
    <sheet name="Приложение 1" sheetId="12" r:id="rId1"/>
  </sheets>
  <definedNames>
    <definedName name="_xlnm._FilterDatabase" localSheetId="0" hidden="1">'Приложение 1'!$A$7:$K$15</definedName>
    <definedName name="_xlnm.Print_Titles" localSheetId="0">'Приложение 1'!$6:$7</definedName>
    <definedName name="_xlnm.Print_Area" localSheetId="0">'Приложение 1'!$A$1:$K$18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2" l="1"/>
  <c r="G13" i="12"/>
  <c r="G12" i="12"/>
  <c r="G11" i="12"/>
  <c r="G10" i="12"/>
  <c r="G9" i="12"/>
  <c r="G8" i="12"/>
  <c r="G15" i="12" l="1"/>
</calcChain>
</file>

<file path=xl/sharedStrings.xml><?xml version="1.0" encoding="utf-8"?>
<sst xmlns="http://schemas.openxmlformats.org/spreadsheetml/2006/main" count="58" uniqueCount="35">
  <si>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</si>
  <si>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</si>
  <si>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</si>
  <si>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</si>
  <si>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</si>
  <si>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</si>
  <si>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</si>
  <si>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</si>
  <si>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</si>
  <si>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</si>
  <si>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</si>
  <si>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</si>
  <si>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</si>
  <si>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</si>
  <si>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</si>
  <si>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Директор Департамента лекарственного обеспечения</t>
  </si>
  <si>
    <t>шт</t>
  </si>
  <si>
    <t xml:space="preserve"> Перечень закупаемых товаров, техническая спецификация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</si>
  <si>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</si>
  <si>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по заявке Заказчика: 
г. Астана, проспект Туран, 38;
г. Астана, проспект Туран, 32;
г. Астана, ул. Сығанақ, 46.</t>
  </si>
  <si>
    <t>уп</t>
  </si>
  <si>
    <t>Нить хиругическая абсорбируемая, плетеная, синтетическая, окрашенная, размер 2, длина нити 90 см, игла 1/2 окружности, не меннее 48мм</t>
  </si>
  <si>
    <t xml:space="preserve">Нить хирургическая, рассасывающаяся из полиглактина, плетеный с покрытием, диаметром USP 1, 0, 2-0, 3-0,4-0, длиной нити от 70 до 90 см с иглой 1/2 окружности колющей  длиной 40, 26 или 17 мм HC RB </t>
  </si>
  <si>
    <t xml:space="preserve">Нить хирургическая, рассасывающаяся из шелка, плетенный диаметром USP 1, 0, 2-0, 3-0 длиной нити 75 см с иглой 3/8 или 1/2 окружности колющей или обратно-режущей   длиной 26, 30 или 45 мм </t>
  </si>
  <si>
    <t xml:space="preserve">Нить хирургическая, нерассасывающаяся из полиэстера, плетеный с покрытием 5 зелёных и 5 белых нитей 2-0X75см две колющие иглы с режущим кончиком 1/2 окружности - 25мм с ПТФЭ прокладками 6-3-1,5 мм </t>
  </si>
  <si>
    <t xml:space="preserve">Нить хирургическая, нерассасывающаяся из полипропилена, монофиламентный с покрытием,  диаметром USP 4-0, 5-0, 6-0, длиной нити от 60 до 90 см с иглой 3/8 или 1/2 окружности, с двумя колющими иглами или колющими с режущим кончиком длиной 9, 11, 13, 17, 20 мм </t>
  </si>
  <si>
    <t>Хирургическая синтетическая абсорбируемая стерильная нить  представляют собой гибкие нити, состоящие из сополимера, полученного и синтезированного из 90 процентов гликолида и 10 процентов лактида.  Покрытие нити получают из смеси, состоящей из равных частей стеарата кальция и полигликолид-ко-лактида.  Применяется для соединения мягких тканей. Прочность на разрыв: 75% 2-ая неделя, 50% 3-я неделя,  0% 4-я неделя. Материал: Поли(гликолид) (90%) - ко лактид (10%)
Структура: плетеная, толщина нити 2, метрич. 5, длина 90 см. Игла из нержавеющей стали 1/2 окружности, не менее 48 мм. Стерилизация: EO (Этилен-Оксид).</t>
  </si>
  <si>
    <t>Нить рассасывающаяся плетеная на основе Полиглактина 910 (лактид 90%, гликолид 10%) покрытие из лактида, гликолида и стеарата кальция в равых частях , с сохранением прочности на разрыв IN VIVO 75% через 2 недели, 50% через 3 недели, 25 % через 4 недели, срок полного рассасывания 56-70 дней, с иглой из  модифицированного сплава стали 455 серии с продольными насечками для лучшей фиксации в иглодержателе и упаковкой состоящий из 2 частей : Внешняя  : материал фольга ,прямоугольной формы , имеющая порт с обозначенными легко отслаивающимися листками . Внутренняя стерильная: материал  картон  с информацией о нити и игле с отверстием для доступа к игле и  эластичной задней панелью 12 шт в упаковке маркированной матричным кодом. Длина нити от 70 до 90 см, диаметр нити  USP 1, 0, 2-0, 3-0,4-0  с иглой 1/2 окружности колющей длиной 40, 26 или 17 мм HC RB</t>
  </si>
  <si>
    <t>Нить рассасывающаяся плетеная на основе черного шелка, с иглой из  модифицированного сплава стали 455 серии, упаковка состоящий из 2 частей : Внешняя: материал фольга, прямоугольной формы , имеющая с порт с обозначенными легко отслаивающимися листками. Внутренняя стерильная: материал  картон  с информацией о нити и игле с отверстием для доступа к игле и  эластичной задней панелью 12 шт в упаковке маркированной матричным кодом. Длина нити 75 см, диаметром USP 1, 0, 2-0, 3-0 с иглой 3/8 или 1/2 окружности колющей или обратно-режущей   длиной 26, 30 или 45 мм</t>
  </si>
  <si>
    <t xml:space="preserve">Шовный материал покрытый, плетеный, нерассасывающийся стерильный хирургический, состоящий из полиэтилентерефталата. Шовный материал покрыт пчелиным силиконовым воском, который действует как смазка для механического улучшения легкости прохождения через ткань и общего качества обработки шва. Прокладки из ПТФЭ (политетрафторэтилена) прикрепляются к швам для использования в качестве прокладки между швом и поверхностью ткани для увеличения площади, на которую приходится нагрузка. Выпускается неокрашенным и окрашенным в зеленый цвет с помощью D&amp;C Green № 6 вкладышей в коробке.  2-0X75см две колющие иглы с режущим кончиком 1/2 окружности - 25мм с ПТФЭ прокладками 6-3-1,5 мм </t>
  </si>
  <si>
    <t xml:space="preserve">Нить стерильная хирургическая, синтетическая, нерассасывающаяся, монофиламентная, из синтетического линейного полиолефина (полипропилен), окрашена в контрастный цвет, толщина нити USP 4-0, 5-0 или 6-0, длина нити от 60 до 90 см. Две иглы из коррозионностойкого высокопрочного сплава, обработаны силиконом, с конструкцией для фиксации в иглодержателе за счет насечек в месте захвата, колющие или колющие с режущим кончиком, 3/8 или 1/2 окружности, 20, 11, 13, 17 или 9  мм . Специальная технология овальной укладки нити на внутреннем вкладыше обеспечивает ее прямолинейность после извлечения, минимизируя возникновение эффекта "памяти формы". </t>
  </si>
  <si>
    <t>Контроль патология для тестовых кювет, 15 тестов</t>
  </si>
  <si>
    <t>Контроль норма для тестовых кювет, 15 тестов</t>
  </si>
  <si>
    <t>Контроль патологических значений для тестовых кювет ACT-LR по определению времени активированного свертывания в цельной крови с низкими и средними значениями гепарина. В упаковке 15 флаконов.  Для анализатора (АСТ) Hemochron® Signature Elite.</t>
  </si>
  <si>
    <t>Контроль нормальных значений для тестовых кювет ACT-LR по определению времени активированного свертывания в цельной крови с низкими и средними значениями гепарина. В упаковке 15 флаконов.  Для анализатора (АСТ) Hemochron® Signature Elite.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</si>
</sst>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5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2" fillId="0" borderId="0">
      <alignment horizontal="center"/>
    </xf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</cellStyleXfs>
  <cellXfs count="34">
    <xf numFmtId="0" fontId="0" fillId="0" borderId="0" xfId="0"/>
    <xf numFmtId="164" fontId="17" fillId="0" borderId="0" xfId="17" applyFont="1" applyFill="1" applyBorder="1" applyAlignment="1">
      <alignment horizontal="right" vertical="center"/>
    </xf>
    <xf numFmtId="164" fontId="18" fillId="0" borderId="1" xfId="17" applyFont="1" applyFill="1" applyBorder="1" applyAlignment="1">
      <alignment horizontal="right" vertical="center"/>
    </xf>
    <xf numFmtId="164" fontId="17" fillId="0" borderId="0" xfId="17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4" fontId="17" fillId="0" borderId="0" xfId="17" applyNumberFormat="1" applyFont="1" applyFill="1" applyBorder="1" applyAlignment="1">
      <alignment horizontal="center" vertical="center"/>
    </xf>
    <xf numFmtId="4" fontId="17" fillId="0" borderId="0" xfId="17" applyNumberFormat="1" applyFont="1" applyFill="1" applyBorder="1" applyAlignment="1">
      <alignment horizontal="right" vertical="center"/>
    </xf>
    <xf numFmtId="4" fontId="17" fillId="0" borderId="1" xfId="17" applyNumberFormat="1" applyFont="1" applyFill="1" applyBorder="1" applyAlignment="1">
      <alignment horizontal="right" vertical="center"/>
    </xf>
    <xf numFmtId="4" fontId="18" fillId="0" borderId="1" xfId="17" applyNumberFormat="1" applyFont="1" applyFill="1" applyBorder="1" applyAlignment="1">
      <alignment horizontal="right" vertical="center"/>
    </xf>
    <xf numFmtId="4" fontId="17" fillId="0" borderId="0" xfId="0" applyNumberFormat="1" applyFont="1" applyFill="1" applyAlignment="1">
      <alignment horizontal="center" vertical="center"/>
    </xf>
    <xf numFmtId="4" fontId="18" fillId="0" borderId="0" xfId="0" applyNumberFormat="1" applyFont="1" applyFill="1" applyAlignment="1">
      <alignment vertical="center" wrapText="1"/>
    </xf>
    <xf numFmtId="4" fontId="17" fillId="0" borderId="0" xfId="17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1" applyNumberFormat="1" applyFont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164" fontId="18" fillId="0" borderId="0" xfId="1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6" applyNumberFormat="1" applyFont="1" applyFill="1" applyBorder="1" applyAlignment="1">
      <alignment horizontal="center" vertical="center" wrapText="1"/>
    </xf>
    <xf numFmtId="164" fontId="18" fillId="0" borderId="1" xfId="17" applyFont="1" applyFill="1" applyBorder="1" applyAlignment="1">
      <alignment horizontal="center" vertical="center" wrapText="1"/>
    </xf>
    <xf numFmtId="4" fontId="18" fillId="0" borderId="1" xfId="17" applyNumberFormat="1" applyFont="1" applyFill="1" applyBorder="1" applyAlignment="1">
      <alignment horizontal="center" vertical="center" wrapText="1"/>
    </xf>
    <xf numFmtId="3" fontId="17" fillId="0" borderId="1" xfId="1" applyNumberFormat="1" applyFont="1" applyBorder="1" applyAlignment="1">
      <alignment horizontal="center" vertical="center" wrapText="1"/>
    </xf>
  </cellXfs>
  <cellStyles count="125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 2 4 3 2 7" xfId="124" xr:uid="{00000000-0005-0000-0000-00001A000000}"/>
    <cellStyle name="Normal_apteka" xfId="13" xr:uid="{00000000-0005-0000-0000-00001B000000}"/>
    <cellStyle name="Обычный" xfId="0" builtinId="0"/>
    <cellStyle name="Обычный 10" xfId="31" xr:uid="{00000000-0005-0000-0000-00001D000000}"/>
    <cellStyle name="Обычный 11" xfId="2" xr:uid="{00000000-0005-0000-0000-00001E000000}"/>
    <cellStyle name="Обычный 11 3 2" xfId="16" xr:uid="{00000000-0005-0000-0000-00001F000000}"/>
    <cellStyle name="Обычный 12" xfId="120" xr:uid="{00000000-0005-0000-0000-000020000000}"/>
    <cellStyle name="Обычный 19" xfId="122" xr:uid="{00000000-0005-0000-0000-000021000000}"/>
    <cellStyle name="Обычный 2" xfId="1" xr:uid="{00000000-0005-0000-0000-000022000000}"/>
    <cellStyle name="Обычный 2 14 3 2" xfId="20" xr:uid="{00000000-0005-0000-0000-000023000000}"/>
    <cellStyle name="Обычный 2 14 3 2 2" xfId="26" xr:uid="{00000000-0005-0000-0000-000024000000}"/>
    <cellStyle name="Обычный 2 14 3 2 2 2" xfId="57" xr:uid="{00000000-0005-0000-0000-000025000000}"/>
    <cellStyle name="Обычный 2 14 3 2 2 2 2" xfId="58" xr:uid="{00000000-0005-0000-0000-000026000000}"/>
    <cellStyle name="Обычный 2 14 3 2 2 2 2 2" xfId="59" xr:uid="{00000000-0005-0000-0000-000027000000}"/>
    <cellStyle name="Обычный 2 14 3 2 2 2 2 3" xfId="60" xr:uid="{00000000-0005-0000-0000-000028000000}"/>
    <cellStyle name="Обычный 2 14 3 2 2 2 3" xfId="61" xr:uid="{00000000-0005-0000-0000-000029000000}"/>
    <cellStyle name="Обычный 2 14 3 2 2 2 4" xfId="62" xr:uid="{00000000-0005-0000-0000-00002A000000}"/>
    <cellStyle name="Обычный 2 14 3 2 2 3" xfId="63" xr:uid="{00000000-0005-0000-0000-00002B000000}"/>
    <cellStyle name="Обычный 2 14 3 2 2 3 2" xfId="64" xr:uid="{00000000-0005-0000-0000-00002C000000}"/>
    <cellStyle name="Обычный 2 14 3 2 2 3 3" xfId="65" xr:uid="{00000000-0005-0000-0000-00002D000000}"/>
    <cellStyle name="Обычный 2 14 3 2 2 4" xfId="66" xr:uid="{00000000-0005-0000-0000-00002E000000}"/>
    <cellStyle name="Обычный 2 14 3 2 2 5" xfId="67" xr:uid="{00000000-0005-0000-0000-00002F000000}"/>
    <cellStyle name="Обычный 2 14 3 2 3" xfId="68" xr:uid="{00000000-0005-0000-0000-000030000000}"/>
    <cellStyle name="Обычный 2 14 3 2 3 2" xfId="69" xr:uid="{00000000-0005-0000-0000-000031000000}"/>
    <cellStyle name="Обычный 2 14 3 2 3 2 2" xfId="70" xr:uid="{00000000-0005-0000-0000-000032000000}"/>
    <cellStyle name="Обычный 2 14 3 2 3 2 3" xfId="71" xr:uid="{00000000-0005-0000-0000-000033000000}"/>
    <cellStyle name="Обычный 2 14 3 2 3 3" xfId="72" xr:uid="{00000000-0005-0000-0000-000034000000}"/>
    <cellStyle name="Обычный 2 14 3 2 3 4" xfId="73" xr:uid="{00000000-0005-0000-0000-000035000000}"/>
    <cellStyle name="Обычный 2 14 3 2 4" xfId="74" xr:uid="{00000000-0005-0000-0000-000036000000}"/>
    <cellStyle name="Обычный 2 14 3 2 4 2" xfId="75" xr:uid="{00000000-0005-0000-0000-000037000000}"/>
    <cellStyle name="Обычный 2 14 3 2 4 3" xfId="76" xr:uid="{00000000-0005-0000-0000-000038000000}"/>
    <cellStyle name="Обычный 2 14 3 2 5" xfId="77" xr:uid="{00000000-0005-0000-0000-000039000000}"/>
    <cellStyle name="Обычный 2 14 3 2 6" xfId="78" xr:uid="{00000000-0005-0000-0000-00003A000000}"/>
    <cellStyle name="Обычный 2 2" xfId="15" xr:uid="{00000000-0005-0000-0000-00003B000000}"/>
    <cellStyle name="Обычный 2 2 2" xfId="12" xr:uid="{00000000-0005-0000-0000-00003C000000}"/>
    <cellStyle name="Обычный 2 2 2 2" xfId="21" xr:uid="{00000000-0005-0000-0000-00003D000000}"/>
    <cellStyle name="Обычный 2 2 3" xfId="79" xr:uid="{00000000-0005-0000-0000-00003E000000}"/>
    <cellStyle name="Обычный 2 2 7" xfId="27" xr:uid="{00000000-0005-0000-0000-00003F000000}"/>
    <cellStyle name="Обычный 2 3 2" xfId="10" xr:uid="{00000000-0005-0000-0000-000040000000}"/>
    <cellStyle name="Обычный 2_Свод - заявка 1" xfId="8" xr:uid="{00000000-0005-0000-0000-000041000000}"/>
    <cellStyle name="Обычный 23" xfId="24" xr:uid="{00000000-0005-0000-0000-000042000000}"/>
    <cellStyle name="Обычный 23 2" xfId="80" xr:uid="{00000000-0005-0000-0000-000043000000}"/>
    <cellStyle name="Обычный 23 3" xfId="81" xr:uid="{00000000-0005-0000-0000-000044000000}"/>
    <cellStyle name="Обычный 24" xfId="123" xr:uid="{00000000-0005-0000-0000-000045000000}"/>
    <cellStyle name="Обычный 3" xfId="3" xr:uid="{00000000-0005-0000-0000-000046000000}"/>
    <cellStyle name="Обычный 4" xfId="4" xr:uid="{00000000-0005-0000-0000-000047000000}"/>
    <cellStyle name="Обычный 5" xfId="14" xr:uid="{00000000-0005-0000-0000-000048000000}"/>
    <cellStyle name="Обычный 6" xfId="29" xr:uid="{00000000-0005-0000-0000-000049000000}"/>
    <cellStyle name="Обычный 6 2" xfId="33" xr:uid="{00000000-0005-0000-0000-00004A000000}"/>
    <cellStyle name="Обычный 6 3" xfId="82" xr:uid="{00000000-0005-0000-0000-00004B000000}"/>
    <cellStyle name="Обычный 7" xfId="18" xr:uid="{00000000-0005-0000-0000-00004C000000}"/>
    <cellStyle name="Обычный 8" xfId="19" xr:uid="{00000000-0005-0000-0000-00004D000000}"/>
    <cellStyle name="Обычный 8 2" xfId="28" xr:uid="{00000000-0005-0000-0000-00004E000000}"/>
    <cellStyle name="Обычный 8 2 2" xfId="83" xr:uid="{00000000-0005-0000-0000-00004F000000}"/>
    <cellStyle name="Обычный 8 2 2 2" xfId="84" xr:uid="{00000000-0005-0000-0000-000050000000}"/>
    <cellStyle name="Обычный 8 2 2 2 2" xfId="85" xr:uid="{00000000-0005-0000-0000-000051000000}"/>
    <cellStyle name="Обычный 8 2 2 2 3" xfId="86" xr:uid="{00000000-0005-0000-0000-000052000000}"/>
    <cellStyle name="Обычный 8 2 2 3" xfId="87" xr:uid="{00000000-0005-0000-0000-000053000000}"/>
    <cellStyle name="Обычный 8 2 2 4" xfId="88" xr:uid="{00000000-0005-0000-0000-000054000000}"/>
    <cellStyle name="Обычный 8 2 3" xfId="89" xr:uid="{00000000-0005-0000-0000-000055000000}"/>
    <cellStyle name="Обычный 8 2 3 2" xfId="90" xr:uid="{00000000-0005-0000-0000-000056000000}"/>
    <cellStyle name="Обычный 8 2 3 3" xfId="91" xr:uid="{00000000-0005-0000-0000-000057000000}"/>
    <cellStyle name="Обычный 8 2 4" xfId="92" xr:uid="{00000000-0005-0000-0000-000058000000}"/>
    <cellStyle name="Обычный 8 2 5" xfId="93" xr:uid="{00000000-0005-0000-0000-000059000000}"/>
    <cellStyle name="Обычный 8 3" xfId="94" xr:uid="{00000000-0005-0000-0000-00005A000000}"/>
    <cellStyle name="Обычный 8 3 2" xfId="95" xr:uid="{00000000-0005-0000-0000-00005B000000}"/>
    <cellStyle name="Обычный 8 3 2 2" xfId="96" xr:uid="{00000000-0005-0000-0000-00005C000000}"/>
    <cellStyle name="Обычный 8 3 2 3" xfId="97" xr:uid="{00000000-0005-0000-0000-00005D000000}"/>
    <cellStyle name="Обычный 8 3 3" xfId="98" xr:uid="{00000000-0005-0000-0000-00005E000000}"/>
    <cellStyle name="Обычный 8 3 4" xfId="99" xr:uid="{00000000-0005-0000-0000-00005F000000}"/>
    <cellStyle name="Обычный 8 4" xfId="100" xr:uid="{00000000-0005-0000-0000-000060000000}"/>
    <cellStyle name="Обычный 8 4 2" xfId="101" xr:uid="{00000000-0005-0000-0000-000061000000}"/>
    <cellStyle name="Обычный 8 4 3" xfId="102" xr:uid="{00000000-0005-0000-0000-000062000000}"/>
    <cellStyle name="Обычный 8 5" xfId="103" xr:uid="{00000000-0005-0000-0000-000063000000}"/>
    <cellStyle name="Обычный 8 6" xfId="104" xr:uid="{00000000-0005-0000-0000-000064000000}"/>
    <cellStyle name="Обычный 9" xfId="30" xr:uid="{00000000-0005-0000-0000-000065000000}"/>
    <cellStyle name="Обычный_Лист1" xfId="6" xr:uid="{00000000-0005-0000-0000-000066000000}"/>
    <cellStyle name="Стиль 1" xfId="11" xr:uid="{00000000-0005-0000-0000-000067000000}"/>
    <cellStyle name="Финансовый" xfId="17" builtinId="3"/>
    <cellStyle name="Финансовый 13 2 2 2 2 2" xfId="23" xr:uid="{00000000-0005-0000-0000-000069000000}"/>
    <cellStyle name="Финансовый 13 2 2 2 2 2 2" xfId="105" xr:uid="{00000000-0005-0000-0000-00006A000000}"/>
    <cellStyle name="Финансовый 13 2 2 2 2 2 2 2" xfId="106" xr:uid="{00000000-0005-0000-0000-00006B000000}"/>
    <cellStyle name="Финансовый 13 2 2 2 2 2 2 2 2" xfId="107" xr:uid="{00000000-0005-0000-0000-00006C000000}"/>
    <cellStyle name="Финансовый 13 2 2 2 2 2 2 2 3" xfId="108" xr:uid="{00000000-0005-0000-0000-00006D000000}"/>
    <cellStyle name="Финансовый 13 2 2 2 2 2 2 3" xfId="109" xr:uid="{00000000-0005-0000-0000-00006E000000}"/>
    <cellStyle name="Финансовый 13 2 2 2 2 2 2 4" xfId="110" xr:uid="{00000000-0005-0000-0000-00006F000000}"/>
    <cellStyle name="Финансовый 13 2 2 2 2 2 3" xfId="111" xr:uid="{00000000-0005-0000-0000-000070000000}"/>
    <cellStyle name="Финансовый 13 2 2 2 2 2 3 2" xfId="112" xr:uid="{00000000-0005-0000-0000-000071000000}"/>
    <cellStyle name="Финансовый 13 2 2 2 2 2 3 3" xfId="113" xr:uid="{00000000-0005-0000-0000-000072000000}"/>
    <cellStyle name="Финансовый 13 2 2 2 2 2 4" xfId="114" xr:uid="{00000000-0005-0000-0000-000073000000}"/>
    <cellStyle name="Финансовый 13 2 2 2 2 2 4 2" xfId="115" xr:uid="{00000000-0005-0000-0000-000074000000}"/>
    <cellStyle name="Финансовый 13 2 2 2 2 2 4 3" xfId="116" xr:uid="{00000000-0005-0000-0000-000075000000}"/>
    <cellStyle name="Финансовый 13 2 2 2 2 2 5" xfId="117" xr:uid="{00000000-0005-0000-0000-000076000000}"/>
    <cellStyle name="Финансовый 13 2 2 2 2 2 6" xfId="118" xr:uid="{00000000-0005-0000-0000-000077000000}"/>
    <cellStyle name="Финансовый 2" xfId="22" xr:uid="{00000000-0005-0000-0000-000078000000}"/>
    <cellStyle name="Финансовый 3" xfId="32" xr:uid="{00000000-0005-0000-0000-000079000000}"/>
    <cellStyle name="Финансовый 3 2" xfId="34" xr:uid="{00000000-0005-0000-0000-00007A000000}"/>
    <cellStyle name="Финансовый 3 3" xfId="119" xr:uid="{00000000-0005-0000-0000-00007B000000}"/>
    <cellStyle name="Финансовый 4" xfId="121" xr:uid="{00000000-0005-0000-0000-00007C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9E44330-24C3-4288-BF04-9D040BB88E9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28625BC-257C-4AD0-863B-4A9201EA5D1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C6A2B49-1DDD-4096-A6DE-C26D5670B4C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C86A8CE-4182-4A17-BBAA-B56B01D875A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25F5E26-46A7-4B03-BEF6-811EC70390E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BCC460A-051C-4031-969A-B7511CF61E6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B37667DE-7A0B-479B-9FDA-12ADF6663927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8FA2026-D186-4104-9BD0-1D13D272FCA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DC7A3761-EEBA-4D6B-8321-0B3D98B0AAA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E307589-650F-4BBA-BC50-E90760E63BA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C453C84C-0D95-4CA5-BB6C-32025999230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94F9FC5-EB4F-4455-A9BF-0D7EBFD7383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9E785C2-DDB4-4287-A2CF-4AE7B308F9D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E769537-A605-497C-8D64-680BFE55FC3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5020BC13-986C-4A58-835D-9156DE87CF6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6B308B7E-1B84-46CB-A468-B64C40CD17D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9E9CFAC6-41AE-4CAD-9694-A0B63876DA4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5275FE62-FB62-47CB-89AB-E2555A03DBA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6B61EE0A-5D0E-4928-AE57-CEAE8FA05D0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818ED0E8-F864-4FBF-AB08-B7FBD1F12AEF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B3EA8137-6271-4AA3-A8F6-654A80018A3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DBEB370F-5876-4190-8017-C5218D017C6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0C58CEA-2A27-4928-AFDD-BFC3EF7B0AE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341EC6FC-3DB0-42F5-8126-AE1F82E7E0D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E34C9C4-FDE4-4624-8631-B8CEDF53D9B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DDE4EE93-BD8D-4136-84B3-BF22493AEBB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2A6CAF47-51F6-44C7-A991-EF4B23FD940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A421AB66-A060-46C5-8420-47BD631FE69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BA22F28-0B23-4187-97A5-16AC30B4476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173DE5FD-49B6-420A-BC5A-E3F746CBFA8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7E0D937D-F3DE-4CB5-8326-0DCFE0CCE2C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7763A8CE-517C-4F7C-ADE8-C36F716F381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37551034-2AD0-4392-88AF-721240571580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CDB7ED55-8A84-4B53-9F89-589AEA99D60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85B057A9-81AF-424F-B771-1BC11DE03CC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E394F910-FE40-4FBE-9DBA-A9F2BC95C63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3421020-A7D7-47E3-984B-3507BA32721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35149798-0E8A-4040-A2F4-4362472DBAD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6B8B997B-2B9F-4B64-8C48-34BD51747C4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BA5B3A76-F950-481A-8AA9-AA75025FCC2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7FD9D051-3DA1-414D-8791-40AF6D42DD1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69E2DB51-0613-4288-8342-B36BDA4921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60013BE3-2172-4B4B-B7BE-31C29473D7A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93D0D67-BE7D-4CA8-BC2F-01BE43348C0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6854488D-4540-4F48-9DF8-E6BAEA4482E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110CCC15-76AB-4A2D-B151-A6AF7ACA5F80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1875300C-D8B2-4659-97B2-697181874B0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4516967A-A1A6-4882-9872-D2A5F44AFBE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CB7B3D58-070B-4E21-8C23-19324A09D1B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79B650F5-2814-4A33-ACE7-CAE5661842D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B3D0230E-FB7C-4627-B62B-F3304805CCA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21AD54A1-676A-4727-904B-606B3FF7F45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FE05C340-AF4D-49F0-B8B6-F87FFB64149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BAE52515-BA8C-45CE-B1ED-F51C0D88CF2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D3D53199-59A2-439A-AFDC-C5CE9B3E5CC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C78F4774-E1C3-42A9-BDDD-4FDE0A286F8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E10A530B-0162-47F8-AFE4-60922AFCD02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6F6275DC-B266-4A1A-9CEB-3B6D8AF9ADA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C1C54218-4B24-44BE-A4A5-38381B392952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02144DF-0350-4738-A273-E90BB00B889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C1988E6C-5F2B-4ABF-A8E5-F0714031813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D74898F9-739A-4CD6-A6F0-BA3EFB0E021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D9870B4-2261-48D2-B4F7-E204A823A2D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DAF5ADE3-568B-4C51-A978-E588B136F36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37F58555-B1D0-4317-8E2C-BD9575BF50F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AD55F953-AA29-46A5-A6F8-3595C92A926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561E9557-5CDD-46E8-AE8C-FB75589EE58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602C670C-110A-42A8-9957-13D4DA67C56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C75E8CE4-10FF-49D5-8AC8-3CC883ABEFD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C6374D4-E553-4FD5-B42F-77F34E42B6E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2A6697A1-3BF4-4272-B8A8-9B1639167A6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9E4CFB80-D2E5-4024-BAF9-01F4BC82A4F6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18EC607F-F054-4C31-9EEB-826EEC53B86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53D8C011-732B-4647-92E3-2A4174BB149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308FE75B-F83D-4D6A-8D85-83813CEAD20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87F9A40D-3821-4B61-8A60-BBA4B3DF7C3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C5EE2053-3065-4C15-B2BD-41A716E7E3D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51744B19-BCB5-4941-9286-23AAF975C93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57F71569-4594-4337-B3F4-1087BEF0906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83E8A513-90AF-43B4-906C-ADA88ED7ED4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C86BC481-6053-42DD-BCB2-99AFEE144D7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3F0B553C-BFE8-4180-9E6A-70AACBC89B5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C605ABFD-D4BC-4788-A508-DCEA706D123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E91942D5-BAA2-4CA0-B4E9-2265F3329C3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9E3117A8-79B2-4171-A840-ACCF0CC44BC2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9398194C-A5AA-40C4-980E-1AA1C52DEB5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A3BFC4EC-BE9B-43EC-84D7-F87ED50124C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B22C30AF-BD09-4A66-B617-C9EF640CF5D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B9E6B7F4-C55F-4E12-A8BC-D4CB76EB552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1C1F7ED-D855-4E24-A74E-7DF7BBF49B6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46BDA3B7-D75E-4B4F-B19E-A7642051825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01FDDB7-B67F-4628-84CC-BA5DF68104E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4F6B42A-4247-4900-ADAA-18CE80F9864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B7A5DD45-52B7-4E7E-84F2-2F54EA7AF81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2EB0A272-87AD-468D-875B-FC751B0D7C1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C60953C2-9AF2-4911-8C3F-FFB226E524B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9C0D3D30-C497-472A-952A-FC02EBA52F2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D0E53DB-039E-4AD2-ACB4-73C1B27AAD7C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A3FFB3A0-D00E-4B35-B003-D9D224B97DA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AE6FC45B-0629-4A5C-86AF-A132FF4C7A9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99927660-EBDF-4208-9585-A734E11BD6E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9919694C-7AAD-4E31-88AC-B69D87B6AD1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7576C699-E13A-484A-BAEA-9B74D548C4D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BBD8A58D-6FD6-4C8E-A338-A584258E8CD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5D611EFE-B948-4FED-A22D-6BFD050AB78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D90670E2-E6EA-434C-8740-5C646949742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235A59FA-0D39-4465-8EC4-DAE97373101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504B2170-346E-4FA4-8667-05E0DD23E8F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5B822A23-4710-4626-BC8A-8B52F183AF4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9ED5190A-03A5-483A-90B9-154E67651A6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209C05F5-8F02-4393-8E3D-1E95072F2CB4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49334506-9BB7-47BB-A751-C8521463A23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47501478-0303-40D4-AF2C-09D86CAF8CD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8AC76E24-DE5B-4593-9913-FDB4685A196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B7E0D408-F490-41E8-A3AE-2F74368E40B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D0EA0ECE-E900-4D3D-BC2B-EAE76F41A33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76F3A330-462E-46DB-BD86-619624D5EA3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6976E236-B67F-4028-8D7D-51F5BC6C4A6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D65E7980-3849-45CF-8332-45125B311C5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2BF5C512-E6DF-432C-A343-22ADFD3F774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C6CBC5DC-4D8E-45B5-9BEE-286BDE756B0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7F35C2E3-1888-481E-BECB-7C5AFA3804C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BC9A0807-17DE-4430-9FCC-886912478F5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B1AD7BF5-9D91-4A71-90D8-E8FD38F4A7E8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E581E43D-FA2F-49C0-8CBE-AE00FCA8027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6DD2C400-BB66-46E2-A89C-3097AD3012C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01E3FE5-6582-4BEC-A6CB-011380E8E0E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53F953D8-AD06-4EE8-BB6C-982679809FE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3B0E7C12-8731-46DB-A9C8-21CEBD58C66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3B416B72-FBA4-421B-A4B4-9ACE6F95CB1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84B312FF-D44E-4FC1-BA8F-925D653B817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60EA2029-1B98-43F6-A754-F5361C0E5B4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A0F1C05E-3B93-46E2-859A-37B38698D40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D9CD0686-1A4A-480F-846C-01987CF7E08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E33CE463-A2A3-4840-9BB8-DAFE127ED61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458D6101-B68A-4609-9F27-1EEA58A95CD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8B165C25-0316-4478-93C8-FE961EF63D4D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41B11455-5BD3-4C1B-93B4-FEEC5113768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C042FA1B-9E0F-4880-8F21-0A28F099F12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4C1763AF-7E6B-4ED7-9E4B-7C6124AE102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6E5CA7FD-4B38-4BB9-A5B9-D03E96535D8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FA59B5D1-B796-4D1E-88C2-913FDDA72E4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3C27202-163E-49BE-B9E8-624650FD263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31D5DAFE-B6CB-4266-B2AC-8C2C04EA291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2540043D-02FB-48B6-84D3-BDACFDD6CC5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AA3F017-1B1F-41D5-BF3D-9590D2607F0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2E0B4FBC-86F0-4049-A7A0-A17074BBFB7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D52EBF7A-C77A-4723-B975-1BE5C276C70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25B2BAC0-9524-4CD9-974F-F72003A89C9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E67416AF-ECCC-47B4-880C-2D8D5D302D2C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56C22278-4714-49E3-82A8-D1DD3DDC7E4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76851331-9243-4A2D-8141-ED979DC3FF4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33B63045-FE50-458A-B537-17744666F0F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5DD8AF83-59D5-4F85-816E-B3BF1A9F52D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EE219505-9379-4A7D-9E66-A13C282DD6D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5948BC17-D54E-4918-BA3F-1EABF5B63BA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15F41B30-7DE2-4374-8A77-87791C53B50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64F55863-24C1-4601-8C02-A7995B3DE44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D42436C8-6AFF-4D17-9747-E909B61BAD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B119D90D-562A-4DFE-87F7-464934C440D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FA71AEBA-6C41-4A28-BD37-C67D7E6C66B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B2428C97-6EF3-421E-9F80-03E6FC2469D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BAC6A957-0302-4092-B0B5-4C0767828761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8A92D923-211C-4E49-9013-28170F4F748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45BC824F-25D9-47BE-B8CD-360AA142792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9257DA4C-AB94-4D3B-B39E-7D1C31C1BC7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D70CFB25-0013-478D-9359-D6385B99F51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71356084-2967-4231-9001-EFD723A57F6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9961F1AB-6A96-48C5-B65C-94D209A949C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BB92EB2D-819D-4C57-BA2C-CDBB1DA91D5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AD1EE5D9-C04F-45B4-B32C-74DC2B7EBDA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6C433D78-7ECB-496A-A28F-7DB2A4688E4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683EBCA5-66FD-4F80-9D53-F961FCDD8A8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6244E0C5-B14C-45D3-8FE1-F4585AEFAA5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C8B6131-8D0C-473B-815F-8DCD3A4364E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2CC395DC-4AA1-4127-B0D7-D56DC511BF48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5F103816-AAEA-44EF-9A52-D10DAE035DD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D292F7AA-16EB-4E62-8AA1-29916238571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B1A21EB4-45A8-48AB-895D-79838B5102C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FBBDF46A-99CD-43DE-986A-443B6BF5090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A9B082D4-3944-444A-9E02-8AD11F4A702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2964B643-2698-4466-A20E-8D4845F8EEB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A08A7487-02AA-4684-8B4C-2B05C583E94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C06A3CC3-CBDB-4330-8FA5-FF65016D19A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8D1E5FFB-AA44-4248-8984-95AB76C8AC5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5F4CA966-235D-445E-940E-3E4EA7BAF6E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9B444CDA-9693-4BBE-8595-6D99E7FE589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573FFA4B-04E1-4A50-AFD6-9185F9A59F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9B541E77-527C-4431-9B4E-918DF502119D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4131E2A9-2D48-44CB-B645-B9C7064685D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EB040CC2-BB3D-44AD-9E6C-515D8F7DD87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11F0AE45-15B1-461A-BB2D-36555793F9D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F51A42FC-356B-47BB-84A9-23C59EA76BF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48F9A4DD-4453-472E-B26A-B3C81C63A97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9B7B2FA1-740B-41B9-8A02-841BB3D8D6D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F7D3676B-62C6-46A8-93CA-0F0146EAE47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DAC65D71-A483-4A0A-ADDD-72E8A2BF6EF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49365667-118D-4D3A-A76A-B0FD7125F2D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9E6AB252-B030-4B3A-8019-C92923C27DD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1545EE05-BF9E-4940-988B-D197CF9C2D9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D0BFE2AB-6CC2-40AC-B007-4E6FC7CF853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15EC860A-CC31-42A4-915F-8E125AB5133E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8188EEFC-282C-4102-AA16-71655267216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3E1A140B-8922-432A-8030-8CC218C91B5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9C103AB7-A25D-4191-AAE5-C3DF781DC20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EF98CEBC-09E9-44AA-8E5E-3275F03EC6F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C39CFCD0-F4F6-4DF7-92C9-9225CC18FBE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CD61B2FF-4F3A-4D72-B50A-137FAEF9751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1291BE0C-7499-43F4-972D-34CB2C5BFE0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9AEDD30-B4D3-42C3-8A92-46F72D3DA5F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F291D657-B813-4F18-9BCD-10D97FD8FE3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3796C200-9380-407D-B625-E9D9E0EE2B6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B0F30148-AB2E-43AF-9651-81B2A8273BA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8FB29FF-8E88-446E-9E53-37C58804BA5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75FCB8EA-7540-4803-80F3-FA992D6E4E10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AC83BBFC-48D7-4DAE-A04F-E73FD17A54E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4C3EC48E-1A49-485E-8148-6E6F34B05F8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AD492F11-6CB5-449D-967F-5593746ABC5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8B1365D-EEB3-48DF-824E-00E465221EF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841D3BAE-EEA9-477D-9434-0FE35F7AE12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9290F852-D333-439B-87C6-244DC1378C6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75F5CE05-60A8-4441-93C3-2C431BA7461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7F4435C2-BCBB-4AB0-B391-03F8114B62F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8F33C810-62CD-4465-90E7-AC3AD211920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16FC294B-1C9B-45E5-B50A-653AC293AAA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AE3371FA-8E62-4FEE-8807-C9B1CA7A812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58DCC93E-6297-46BD-A188-1D7276BAEB0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7B57ECB9-D3E7-47D3-B4BD-1C54F8A9906E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64AB7437-067F-4520-B93B-529C8D531CA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3C62D942-40B9-4AEF-A63E-BE182E2C993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A31BB5D2-4CB2-448F-9D35-B66B143E743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75F27616-C831-40F1-98AE-05921142AF0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509695B-D91D-41A9-94A8-CBB935FC09F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C4B177C3-FD8F-45AA-AF35-CDC794BE60B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110A18D9-B146-4DF6-80D0-55CCBB23049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10490865-3AB3-4DCC-A898-7D76DDCAB5B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25D6AAB4-8204-40EB-96C0-8165D99733A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FA8DD61F-E073-4B2B-A26A-ACE3F8ECEF8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2174F24E-ECA6-4356-89DC-1C125683CC6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6522EA37-9482-4FE5-BD30-F7FEC72A552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DDBDA1D9-565D-4A7F-B3C6-D94243B1F1D3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C1020F95-DE87-4F7E-A754-3D82AEAAB52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335C7E17-A1DD-45EE-AF0E-BF56514AD4F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ADC8D67C-7613-4344-8BC0-E4B18780356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6B39B509-F370-49B3-AD2A-2BB5EFCEAD8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8F7619FC-EAA5-41A6-8BED-3818B6B29B5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FCFB5925-F96B-44F2-BF83-507AAFCE608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8450556A-56FB-4146-886F-01B8006DFE0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1B45ED0F-EED7-4B9D-ACB5-32DDD3DB37B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BA096D5E-8CF6-4F8C-819B-07AAA8471D9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3A052600-5F9C-4A62-AE71-F40AA52D322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4368F1DC-F0CB-48FE-9464-536ED8CF5A6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A43BBB13-D08A-442E-BB12-3604F79A6A6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F3C06128-21BF-47BB-A7B0-2DC6550C5FB9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FCDB07AD-1281-4B01-BC62-690579AE0E8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5A039EA3-0281-480F-8DC3-4232412D1A9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22D797D2-5BF5-43BC-AF4A-ED09AE7380E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55A51854-5622-43DA-B418-17C36D72D6E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C4CE1D40-796E-4C53-AEE3-3BB2953BBEA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67382E57-9BB4-4633-A7AB-371D44D0403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A2BC2DA3-E7DC-44CF-B7FA-007ABEC49C3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A68BD854-FD74-4BB4-9750-C78E59D80C8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9A310A08-9EE9-421E-AF9B-F590D949B2E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C7B061-4093-4591-8851-61B2F8ECCF5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5EA9EDF1-21B6-4319-B53D-536DABCF46F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E95A8F02-469C-4581-8542-CE1524544FC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65CC3B1C-5B00-4A1A-B147-3E9D88450C37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EE15BD3D-266C-4C0D-A01F-AE21FAAFEE5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3F823BA4-F6B3-4B21-883A-560D5A6C4C7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76B428DA-D14A-4A91-8A88-AF493D7D999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1CBB188-AD9B-40F7-B438-5E3FC20ED1F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83D88A9F-5DEF-47E1-AD13-0B6356D8A38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C068C5E3-911D-4840-B2E4-EFB9A91C69A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80C9E066-7571-408B-8697-9359A845832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22997009-DC31-479E-BE3F-224BC1DB3A2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C6832EC9-2F78-464C-B6F6-9C709DE4E40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DCB79E3D-9749-4857-92FA-DDC8A01856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A7FC2959-BA00-486F-BE4B-7AC7C0F2D0F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E4DD0171-F9B4-4678-9BD7-9135D77D6F2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5B8FCF4D-2AF0-470D-AD2C-BA987B0B53B9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AFDC53F5-B9E3-4485-97C2-B9887BD43EA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BA7B2DD-4B5D-40B4-B895-8915B90D131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D3E21A57-CCB2-42E7-B46C-E73DAFE2EA5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643B55C-C738-4ABE-B017-E6B94880F91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84EFB8C3-FB1B-4CF1-8264-B7FAD17823D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5EF096F4-EC3C-46E2-A1CD-43CFFC3868B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21D564C0-9B44-49A1-8933-D97925E9BD2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412F2289-136A-4037-85FF-C0E69F1DF99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53F7288B-A8F9-420D-B57D-56CD4729B4F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A9AEE0B5-EAE4-46CE-9139-21BD751C1E1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D0085E7D-4E6D-44DB-A14F-3053B2F6EAD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74E910FB-28CE-4CAC-88B6-378CBED5220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439CB4AD-109D-4807-90EF-DC6371B73208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B6EDA28C-76FF-4CD1-9C0D-08FB848C4F1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2B15308-517F-4DB5-88B4-61532BC03A5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9BDE3F79-A2F7-45DB-92EA-0A80E2D4C86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8D41665C-267D-4415-98F9-F9518C985EA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75463410-EA47-416C-A203-8C8939AC0DA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D7586FB9-9FBB-41DC-8722-A7F8238D13D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7EA014F6-2CDE-4A80-A6DC-AA0F165F5BF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29C7FCE-BC15-43AF-861C-57FDACEC60A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B491FD3-5F49-4CDE-BA97-5D2771F027F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CD03024B-FDF9-4F5F-BA86-FF8C9041D29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21CFE20B-9DEF-4AF0-8F0E-838E3A01C09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99B6034F-BADC-4B0A-8E11-7598B43A113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ED704E72-956E-43AC-945B-1958E8867AC2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495A8E44-73E8-4965-A121-8D88B4EEE11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C116068A-7ABD-4C67-972D-611C97E101F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3264BAE2-CA67-4CC3-8BCC-A3E0C6E4E1A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35DF9DBA-4329-43F8-9911-D9B36CA5480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78B6991F-8FA6-4766-BFBE-E7768C3CBAA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735FAC29-9384-4B03-B758-4E62D9787BB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5D5687FD-0528-4D9B-8DED-08C63F45304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17E900D6-067C-45B2-AB84-7DD226D94F3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45A294B5-3E1C-4336-81B5-E8F6EAB9317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5CFD8AAB-B14C-4018-93DD-141DB051C2D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67F2865F-6DA9-4D33-A923-A1C5A2431EF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569CEB12-EE51-469B-A5F1-FA0619148AA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EAD1E110-20E3-4472-A2C6-871314A3B837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B0B8BD30-91E3-45C1-88DC-56A49CA2A02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D66F8931-CC07-49AC-924A-82B03629D24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100C5AB7-3E25-497C-BFE1-35B039DF005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5D643E9D-C2B5-4AF8-98CE-DF2AC1E8D6B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8DD47726-05D7-40D6-83CF-891C8CCD4EE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B98B7026-5AFD-47CA-8B91-E7192FD5646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656F0C21-96BD-4695-9ED0-D2DFE0B4166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8726CEE9-D70B-4834-9486-A3AFCB9C281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2A3AADCF-B495-46D0-99F5-FCDC01D91D4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4D1F42CC-0CC2-4170-B16B-86F8ED99F62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72E474E2-6321-4AF6-8822-0EE8C703BDA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34E5AA6D-0532-4933-8BD1-E9BF6137CC3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22C04A7-31A5-4F19-9A52-35CE1E62ADE0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CE7FC777-470D-42AC-BBF1-1C5DC85E18B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D506AF5E-EE9B-4423-B678-F6A0F63C6E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51A43F10-C457-4466-BCC0-2ED7F3DAA78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162BB756-F201-4252-9CC3-90069CAA741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DE6C666D-2CC3-4A9B-9D0C-081938A802C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2476E78F-B21B-4E43-AF22-9B0DFECAF27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7FD87E61-B1B5-484F-8A24-21355465304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E1FF890E-1F04-4F98-82F3-5D566D63062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C60B5F9E-40D6-49EA-9CF7-91F0CE93BD5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4BC77FF7-0189-4571-8427-04178837C3B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BFC5E654-C29F-4588-8564-094392CE2F3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33A66307-CD7D-46ED-B303-8DB1523B43F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F1610CC0-A87C-4971-A39D-852290BD1B6E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38810240-EC79-4A74-BBD4-422CED2B534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2F9A4044-104E-4DB4-B851-085EE545557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AB52F694-82A0-4CE7-A2D0-915A41C3141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270E7ED-EC9C-4858-B74B-9A45C12AD6E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C621B19B-90C4-4595-915E-2F575AF0753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D46A26A4-0C4D-40D8-81DF-2D95B708AF5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886148FC-C725-45D6-809C-ABD298798DC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EBD8A4DB-51AD-45EE-8F3C-720D01B43F7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5EDE8577-3D25-4859-96B9-AD01EB35F7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4D302A58-6AFE-436E-BDA0-3728C444505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8EC91D9E-A9B4-48CB-848C-8953CDCAE29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3674088-7F19-4119-AFBE-752802151D8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3D5C8275-C8B9-4D28-A6FC-D0F0C252C493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7E8C4086-C2E3-4C08-9D71-3FD95A9EF39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CE6AB54A-1B9C-475F-B03C-05A5025D9D2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13A2727-06F0-45E5-A74A-7C33A49163E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8AC8E29-D3D2-437E-8A79-2EA74CC1EBE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7A4D2704-7664-4B99-9F93-D0F35CE995E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DE060B4A-FCD6-4189-816D-801F8284C27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6751827A-E761-4934-AFFB-D535DEFC219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F75864CA-D961-4958-A6BE-F641AC57986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FF39AF2A-E74A-4C41-9422-81F165C4E7F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3BEBAF01-7C81-47CF-9D97-2201FEAE0C7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314B7FBC-FE30-4ACC-9502-C97D6CBA176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5741D2A5-C4FA-4DDB-A1E4-5EEFAF96E39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5928188A-430F-429C-99D0-80B1E117626C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6E83AB8B-14C1-42DF-B276-B771348C099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721DF735-CDDD-40E6-BBEE-8B8CE79B068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F4EF75D3-93E2-45BC-8254-79762B13D5A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AD1B7546-061E-40F5-8422-D290F7481FF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CBF31B6C-C6CF-4E77-B131-2142D0CD1E6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395686CB-AE77-441E-A7A9-55226467F11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ED7EF06B-111E-49AE-A046-04E9BA554A8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67B1000-74AF-4BD9-98FD-7F8DFF631DF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748C5DC1-5B98-4888-BC2E-43921218D53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D23E7240-88AC-4BBF-889B-8ADEE5565BF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B8926C4A-68D2-494C-874A-2D8EE5D3B08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3377C930-5E7C-4F82-B70D-C6D5400C8C0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A669634B-E4F5-477C-B6D2-70C2DFF4D694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31011794-BD1C-4FE7-9B5D-47DA4DB3115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692E80C3-0048-46D1-B34B-53708704F32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7D199D08-9E47-443E-A75C-8227418DE8A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A1ACCA99-843F-4FFF-9C96-DC7E8D0E5ED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3D3698D6-A371-4047-AF26-3B5B467ECCC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A8C4D29-77B0-456F-A2A9-875534C06D1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AF3D3649-D7F0-46FE-B54A-D06EA87B5E8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77BFA362-E748-4326-8988-8CD166004A4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590304E1-008B-4A91-BE2C-AD9CDD841F4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C137D950-6A11-4123-9FFF-D3D629EB7B0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8665CD3B-62F1-443C-9123-69AAD257CE2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E5F40D2F-BE0C-4F45-9CF3-C1D0E7EF899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7DCEB56-AE48-47A8-AB3C-49A50B38B87C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76185480-E2E8-477E-A4F9-97CBA575B54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14A253A1-198E-4CEA-A931-B03A16667C7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5A932FFE-8C4A-4F65-817E-E25113AA3F2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E4A02754-D2DD-4AE3-8812-5F768712233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864F1960-9D5D-48A0-A221-D97D8DD08B6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8372158F-9CA8-470F-A3A6-26250DD44D5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838D305D-D5AC-4846-806A-0FC9B42977F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D0A00370-AF03-4BAC-BA74-D0D14F37448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80B3DBBF-B665-40D2-98F4-410606307CF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C885FA51-4FC9-421B-8AF1-C324DF6317B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48A2C776-3DD9-483B-A72C-70BD5BFA293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A8A726A9-9154-486E-89D8-D20F0C60AF6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E42B9D8C-B735-42F1-9B4B-26DCD6B2CCFD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28D09747-465E-4D4B-8C56-D07731CE3C0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180E1D2C-602D-4F46-9CFD-025E514C1F9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B412DE1D-52F9-45A4-AA0F-9F6A9D09070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AD5C9D6B-5508-4127-AFCD-065B392E3B9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F621DFC1-37B3-4FF7-9054-73376D8D1B1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381D69F5-4AB1-4B3E-B118-AD13AF8B1E7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9FEC9D47-E77B-498C-834C-44AC7EB9732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B0FD7671-EA59-4147-B98F-F9F155BF026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1A7A0A43-34DF-40D3-BB48-F59276CFB88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701FBA6A-1EAD-4F77-B3E4-259A3B74567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E82C552D-18CE-48B6-BA34-6B356A16688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551729E9-831B-487F-A81C-222B7841FF8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EC94DD1D-6EC4-46C9-B0E0-6921D651FF6D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2CDB17C1-FC96-4D40-8212-C2B86834B72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E8737794-F2D9-4BE0-A1EE-068F1BA7CC2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2352E9C0-319F-453C-96CB-32B6C72DD89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48397DF8-AA89-4564-ABB1-9D86FC914CF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53315E88-656C-44A9-91E5-DA274252061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650AB0BF-ABCE-40ED-8EC5-1DEE4D312B8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311BC7DA-22DD-47DA-95AD-4C699BE1EF7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475954B6-45DB-4FED-AC0E-2FAC9F50763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2F048032-5FFD-4B0A-933A-3700308BDAD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884F69B1-3AF8-478B-8690-4D01BA88855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1A8C4143-CBCE-4B3A-ACA6-616C521E5D2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5708F50E-6EA8-4898-8DC9-EEBE2496CF4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3B514937-4BE3-4FEA-BF91-92BD19444739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21F8D8B-F679-4497-AE0A-CA0325C7A1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588FCA71-51C9-49BD-8C7A-160980767E5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B3C24E1-8693-4BE0-8C73-9C8DB6CEEF6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27BAF403-5002-4F38-8E5F-178603DDA3F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4274FD27-596E-489B-98C0-6723F2CD340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E2EFEEB7-A4A1-4943-A4E7-6ADF37EC7E0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9503F515-20A9-46EA-817B-CB0359EA263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8C50D77E-01A7-40A3-B9B0-F736A986BC5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88F4C7AB-FCDE-4949-B155-865294E43F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5D625B70-FA91-4AC0-950B-E64BB8EBC3F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B5FE97DE-F0FF-4474-8B32-E0ED7E49C13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56FD2A37-FF66-4AE0-A2F4-F04AB9C3951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E82716E9-AD16-4AFA-A52A-1F80FBEA379C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BB0918A7-CA47-4551-9AB9-B0F321B7BA6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A95E6F8C-951E-4FA4-9216-DD99C7FCA38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E4A0425-2AE2-42AE-878D-082FB915459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ABB41CB-F7FE-40C7-992D-9F9FD212CDC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4B4018F5-F646-4ABD-AA6A-E3D9DADD413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432384ED-4D00-42BD-B15E-B9F1DECE1E3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BAF07D38-E97C-4197-981F-4B7ACA6207F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FEABB1EC-18F7-449F-893F-051D300F2FF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64894851-FFE2-4B94-B6FF-8A321EB69EF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79E4299F-CB90-4310-8623-4F7AFCDC2D0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C5184051-2BB3-43B0-AC7C-BE3B54E2DF1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433D9CFA-7B14-4B69-A62F-BA928EBD3F1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D892F7A6-3182-41A3-91C2-79B7E8A9D6A5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13F6AA5E-3FAA-4F2D-89F6-67E842F63D3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6C0A9426-310F-43D2-9A0E-5B0B7EF791A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5611D856-ECB7-4981-8177-C5DB7B035AB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5E36929D-F1C5-4CB0-989E-66A2F7BA270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29A296DC-727C-47CA-BEEF-F6D1EB3C098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2B5831B-DABF-4383-A181-FBAFDC504F3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D2E119CB-09D4-47BC-B400-32E0DCFACBE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7B71BEC9-FBE5-4B70-82F5-A1FF069883B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DFEDC98-3FE5-4322-AE93-ABD90618DDE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214BF96B-87BA-4AB8-B559-7F791A33102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1ECEAE61-4EB6-4A7E-A822-9FBC7CA6DE2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556A5F1D-5F38-494A-83B0-6005F1DB7A7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BB50D583-9124-497B-880E-33FA860481C0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A722F781-1476-47A6-917E-E8B2FCE74DF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CAE316FC-43E7-4E13-B399-234484A88DD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A2FE5A01-DC1E-4D22-A171-33E98FC7C14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EBEDDDD5-DB85-44CE-B3D5-ABC2879B64E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BD5A6454-FFEA-40ED-9B80-28ACD203CDF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C06A7B57-8EF7-4947-A004-0DBDF880945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949DAAA8-17D2-4DDE-B154-68AF2DB7281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9A153ABC-5092-41B0-81B0-8DCA17ABC07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3795FBA4-AFF7-4110-B0A7-AF14D22A50C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B2BFA6C9-1A05-47E6-A9FC-012BA917EEA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6B4E0012-9BFA-4CB0-BB6C-AFBEE74BC4B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AAFF1090-39B1-4E9C-920B-C150C8AD131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47310633-F1C3-490E-A268-F17BDD6B7B03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90CBC98-51B7-4EBB-A999-785C39C2F1A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33E274DE-FD5E-4E09-A387-2526B501DA6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D21DF375-76DB-4445-A8EA-F61546BD2B8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3411C6F7-984F-4DA4-BCC3-088903A98AC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EC5308C-85B0-4F12-92E1-A6734B21BC9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61CFA3C5-969E-43B4-9909-724519DB5DE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432EF7A7-B812-4D41-984E-5AE3ACA1F89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ED3EAD1B-A9D6-43FE-B79B-CEAE76B94B6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9E5D589F-D2F8-4191-827D-683B8E2DB37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158B4625-EA6E-4541-B70E-5A13D05C2B3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70253ECE-7944-43A7-9577-9B6E0F47DF8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77D48240-6EBC-4D82-9B87-04D3A5E53D5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6678BDF4-C867-469A-8974-8EECA502C466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44C0A0B0-689E-4B89-9BA0-E7E1867AE9E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2E64D752-C71C-43BF-A15A-840AADC39CB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78D7A023-9871-4F8F-93D0-E16FB89514E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30D8AC95-05F9-48E6-B7BB-A2AC8A2ECD8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F0CA83DE-BDF1-45DD-BDB8-F9DFF5E6508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651E7A27-EEF7-4240-B434-82E7558A6E6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1D821E96-DB1C-4711-9247-09E7A81EB74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B6142B79-70E3-4EF6-AE0D-2FAE65ABE0F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21D87038-AE13-40B7-9CD3-9DE4CD8F663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6766D73E-48D6-43DA-9130-16B4FDFDF6A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D89A3B87-62E6-4F01-BC4B-D3A6828EB1C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BB0768CE-B8DC-4E00-A93B-BA601E63E46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CF9598C7-433F-414A-A588-1AEBD8449D62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24E90A5C-940A-4987-9AC7-79DFB0AA5C0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42B98ACE-7CCB-4B0E-A692-FC7878D3F78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FA9212AF-802A-404A-B83E-1D6CADCCF72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CD69EAE1-2169-4397-B595-B64E589980F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348361CB-4BAA-42BA-B6B1-33E4909C2ED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C6112BD3-0C15-4766-935E-A55A419A75B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22FE183D-13D9-4F36-AFB8-1BFF9CD9F04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2C4B68CF-0AE7-4801-999D-61094FB4F55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7B231277-A1BF-4347-9140-6D891D2C979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FCD391EF-3B95-45CB-8C62-0E8A95F5C05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6F31CCB9-4882-4591-BA81-FA013B5BBF2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48F82B31-7BA5-4DAC-926F-538A77005B5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A9BFDC0B-DEFD-4BA5-97FD-2B35C2DE6A27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62A61474-C5FE-4A7F-917E-2924E4C5656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44D45874-AC55-4671-999F-49781563313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41C5AF23-82FE-48A5-95AD-BC34C193AF1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21ECF51B-A309-439B-8595-09056727190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DF98281B-0932-4C86-A6EA-E7A44BB798B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F192DC7A-28EE-4E02-9F25-C0092ED6465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FFC3E9D7-8CAC-4692-8DA3-70E2FC20ADD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8D5353E2-0CAB-4CBD-8531-4264203A022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4CE0CB67-7913-424B-8CE5-56EC3DC73CF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B0587FB0-8FAC-41C2-9205-60B5213345E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2C3FBFFD-62BC-437D-B2F6-4E83960CC3F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B9185211-4BBE-47C0-B51C-A2BD27A7B8D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52D74AB3-9585-468C-AFB3-F4CD2F12B6EC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54C77CB7-075F-4A24-B682-CD47232EFCE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C1231F86-2632-4A53-808D-F3147D799EC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9942A77B-7BE0-4965-8B44-B9270452244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75B2CA83-98C2-456C-A687-31BF02A19BE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BC53A82A-F596-470D-A690-84824B7FEC2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38597CC5-7658-418D-8D13-EB2F0CECA7C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47E85D3B-F512-4E6A-9268-A95D5C7D45A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BECB0E3C-361D-40E0-A95A-526F4C64BCE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BF19F859-A2BE-494F-8914-CFC1333D809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EE1EB6DB-5A22-4D59-A2A2-F74101F5A9B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E4523CAB-42DA-4E73-9331-9650331C5C9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864CAE5F-4A0D-46CB-BF0C-3545B92C167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14A487C8-34CD-4114-9A23-ED52A7BD5AE4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775DD5E1-9C76-45D8-8B3D-5D0BDA0A3AA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CA90FA0E-28F8-4226-A381-C4221CCDC8B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DC85748A-7653-45AE-B187-EF1658C364F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C18F92E8-7A83-4BF0-A1CE-00374D66185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43539214-5B0A-4C86-A186-7B88F958120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210C2EDA-C8A0-4273-8B57-5475C647CE7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AD3C6EE2-3556-44FA-8735-00E26D494D4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6B8AE22-A60B-460A-9A05-E7BA8AF1781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D0DD2A41-48F8-4553-9378-50E79DFB2D7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20042B29-3B9B-4C79-9CBA-DE94A2FD77E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F5D91C3E-6DA9-4528-BFB3-6C062A5AF36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7B5046F4-574F-41D2-A102-3B3EE76F995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5F8BB51D-4D2E-4495-9FA6-143BECABB11E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DC2E0DF9-ECFA-405F-AC2A-CE82AD7C01A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6C4E3758-E1E5-447F-B972-98CFE0B1D91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AF308143-DD6C-4AFB-8E4C-E3C75A1E628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9ED862D6-6250-425D-8FA7-3C16C6E95CA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EA56936A-E88E-4BED-8ED0-997213FFCB2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8E19E4AB-B673-4C0C-85EA-C48FF001AA6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89598D58-1EA9-4C09-8C3D-5B253DFCBE1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8DAD6907-E851-4912-8026-3F033693880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11E36EDE-DF68-423F-A887-2ED6CEAB588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43511129-90F8-4FD5-8433-724F400949B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B828CF9B-BCBF-4E25-A745-7BBCA3409DF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16836C5F-F520-4933-BC21-122B1B11F7C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5DC757E9-8E42-4025-B18A-CA17B90D03D9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3D50C4DA-6D1E-408F-9D95-193BAF4F66E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D0DA7052-75B4-4364-9946-23898C5D7B6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373449FD-70BC-49AD-93CD-E5EA90D9145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85E0173D-A809-4C40-A983-844E8C9B6CD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10C371B1-5166-404C-AA55-52ABD32416D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AD81596B-3EE5-4CF2-9797-A2D407863D9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6C59D4B8-465E-42AE-B251-F733AB6ADB4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B67C72FD-4842-4F73-82D5-E14D6CD02CF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D6FE1E9F-4000-41B6-A4FF-916A3CB13EC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27777ACC-E584-423F-97E2-BE65F9AA11B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9E2CADCA-9211-4E35-84AC-EA1A0C00F38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8049E471-2A1E-4E0C-8E05-9A35676D587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7E5D667E-4FCE-4936-8704-350454019163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E0DF9FE2-3500-40B3-9331-F4B82409952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D58E3261-4B3D-48CB-9B87-17762514D91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B8EC5891-3978-4960-81F3-EBF34A72AAD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C3AE4B12-B4AC-4BAA-8B1A-44812A8CEF5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42B79881-0EB5-47C0-8C35-8A7201BD588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FA1288B9-F2A0-4475-B462-5BDA353A1A8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E9F075FC-8AD3-4955-B702-9C95F7E5315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B2C0D869-6822-478C-B1C8-CDC690AD53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E8351883-9566-4986-87F6-16F336EAA80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310FF270-6F72-4FAA-9AC8-B2A53BC8A4C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75607834-7E5D-40BB-A315-42C81B85BB8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D0E2F3D0-CEE5-4B52-98CF-80D6B197BB2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140DCE04-0364-4432-8632-9E8FBD945005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19CC74FE-6375-4D1E-8679-655E54A0705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4471650E-4ADD-4265-899A-5E3B16BFD93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3E081DBD-A956-4B12-9C3C-15818C0C8F5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14606EDF-11D4-4710-B1F8-A4A25E3608A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7D4F829E-2C5A-41CC-9F8A-A0F873FF319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EC86F387-9661-4E27-9759-B4468B5BBC7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5654A19C-E9C6-49A9-97CF-053F83AC6C4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70D2BA0C-16CE-47BC-B528-A535E48CCAF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B20BE82F-4290-434E-8FE5-8840AEFD92F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A5305B0F-852D-4A3D-B9EB-3F6C2863C7A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74B589D-C2D7-461E-9AEE-FB28C5C2CD2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7DE7DECE-F578-448F-ABAB-6F4201E4FC6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F131FB27-CC8D-4636-BB26-396A4BD47F04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34D0FFC8-6382-4B74-92DA-AC677968D32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3A270F1C-2B98-4123-8D98-D1679512F6C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4A4A0B77-F108-4B6E-87E4-2B03D00D0C9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412F3AFF-6595-4E82-AC79-CCAA4E28187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1B0477EE-7CAF-4EEA-B350-963A53B12B1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E20497A1-934A-4E14-9BAD-E0F58E9FCC3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99C12964-75BC-4733-9051-39B16F1A8B2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F9F9F96A-1649-4AB2-8E7A-64850F857BC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80E9114E-341C-4479-A99F-C67330761CB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8BEE8E01-141C-417F-8429-8D6AF2E1390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EB059361-09D7-437B-B4E2-44F7695C69D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4EB24AC3-0E27-451F-8C10-84C48A4430F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3D0099E9-C667-4B92-BF20-E99D73F44F47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8AE9A395-089C-436B-B3AA-A0C04FA64C0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A81D3807-5E29-4BBF-B2EB-A6A84C49B4C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4881F9E8-884A-47A0-BC64-485CE052C6F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4C244C4A-DAA9-40D3-93D3-C4DD97FD4C7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FA2A4465-DF35-4C88-B011-1263F433AA1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9BD30E1A-06D7-46EE-B191-3493D2B0672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E926A324-070F-4BE3-9D2D-A5D652BD382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38CD537-60FF-402C-B619-673479518EC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8FA9F18-5D19-4636-91B1-2C52DA48623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986753FC-E095-47CA-9C2F-FE82BA0740C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CF74EEA9-336A-4F1D-BED7-523578946B1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9BA1E8C4-A449-452F-845A-10487EBC2E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C9E809B-B7B4-47DD-A1AD-CB949F3A7A41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B6090D05-BCF2-487B-9FA5-E4224E9E38A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B9D842A3-66CA-48D9-B46A-C06D8C5BAF5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64FFBB33-031F-438D-9C3F-1A1A4D4E91F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7A1D7F75-7173-46A0-9A68-9E2815C3E42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664598F8-7221-4A52-B2D3-A70B5FD3367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34B90610-BA4E-49D6-8489-D87EE286B71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EE930C15-FE6C-4E8D-921A-F95A7851AEE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846DEF97-2951-4E92-B179-1CB293B5FEF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9BEACDE0-2619-4FF6-BDB1-586CEF31521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C4A10663-3349-46C6-A1AC-1B4D5B4959C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684BC72D-4A88-4544-82FD-DCAA257970D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AFF1E4A9-B822-498E-9ABE-F753A90DBD2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A70C5128-6725-4A9F-8749-D9A7D69BB341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26239C2A-36DC-450A-B4FD-4CB341AFEA8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7D0CEA52-5B7F-4391-B463-8C8242C2DB6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F348E0C-C0D6-4053-9474-3BF9FE14608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833D334F-0A60-4A7C-86C1-6179AC60DD8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EDD351FC-6F85-4020-A00E-78E5A2C5841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50E4F636-DD5D-47C1-98B3-4AA232593CC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DBE17E98-E2BE-483B-A55A-791636EEA0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39C05877-D8BD-4C74-B427-27C9A2EA239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767249DA-827B-4609-9F10-C9A8F1CB14A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26B02850-BC60-4F40-9EB7-AD8ADA3F56F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DC6265AC-DF51-40A3-872A-6092DF433FF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5971C56D-4F37-4950-8910-50D664CF451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D8A414FD-CAF7-4897-97F5-A33FB2751DA8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80C5D56D-BB6D-415E-A2C4-EF384626182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BEC33690-2AE8-4561-9F30-A8FF711AC10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5D2A0D52-C2F1-47F4-AEDB-9190640D1EB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CF12AB77-B1C4-476B-98C3-90A015084B1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896A6932-26D8-4F1C-9EAC-91E3F922A2A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D4C59F52-600C-4EE5-A271-99E7E81E986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446B9092-9338-4540-BEB0-D8B5014CE7F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EAA3DE0C-27A8-4C40-90A7-F780B150F69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7A190101-019A-46AD-B163-B250C7CA64B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EE16FDDA-0F16-421E-BECB-80FB8E9A2EE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35FA2893-DB5A-455C-BA65-69AFF616CB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ED7E0682-93E0-4A9E-BC22-ECBC5E3087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E4E95AD8-9334-4F49-971E-44AE39FD2C0D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FBE5026A-3FDC-45D2-AEF9-9B74DF62F70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73EE2210-479A-4F01-87A0-DAAE76ED287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F02926FA-68DE-4A6E-9058-D50CF040E17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7FDF57C5-DEBB-4E42-9FDA-3369699FCE0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81923EF4-32E4-4C38-AC22-FC906BB2C96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550D6DE9-5998-4B9B-BFBB-E883EA6900B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6C6A9AE5-75AA-45B1-8EDF-5FF36A2E342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BA39DE2B-7F4A-4F1C-BAF8-E9D1FF345A7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D18EA177-A819-44BC-9159-93D378DDAAC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4604546F-C96A-47B5-8C04-47D737AE604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885782D9-FD73-4615-A8FA-E3DEF2B6B80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BFA7FD9A-7788-402C-B168-28D5BE5FE2E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C0335C5D-01BB-40EE-ADF3-992318A91F9A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99DB74A-5065-4B89-80C3-5DDE2C8F18A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CFDD578-640C-40A1-90E7-C8016E829AA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81BA35C1-794E-41F9-81E5-21406923DBD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803844FB-2EEE-4926-A271-12CE64A4BA9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A49C95BB-2B82-4915-A14D-8A5F70C3B28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95C72885-C127-412B-BF52-753FE79F27E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1DB21D9A-EAD2-4EE9-8641-B707ED5D758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8EB55E8A-D5C2-43E2-A466-C5922C9CBE4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D885C4E0-4BE1-4C49-9AA4-35AF9A96AA2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B195F367-3933-4DD3-B2EB-566A05035A5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BA1BF9FB-7AFC-49AA-8854-EA7BF91C7E2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C782D3B6-8B53-4770-BF57-E2C1B8521CC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C523230C-1225-4174-B35A-E2620315A55F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B3C6EF91-6EF0-4239-8A1E-55BC99FFBA3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176E5593-6D01-4AF4-974D-44B5B59189C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8B1FECAD-04F9-4364-84E7-8A70710A4CB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ADB88704-184D-4ABF-AFE2-08024D00E09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420C8FDA-942C-4A7B-8661-90C21A77198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A12FDCF1-3ABE-465D-9149-4CA569868DF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4ADBA246-2CC4-43C3-BEB7-77B4238A50C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C911FC51-7798-41F3-8F80-E0FB28BA445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C154AB34-8FC0-4C5C-B54C-AE85F145ECE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BB14BC92-BF0B-473A-AC0C-53CF311353A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C626EBDC-4E11-41F9-A4CB-D8A63E322C7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692765E3-F276-4842-9272-A99A1180C1B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F3CFB6AA-EE8D-4EAD-B0C9-9632BD33678D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149A0DB6-3740-49F1-A9CC-9545BAD660B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CC67F00E-1499-40E1-BBA2-50CC6F467B3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A5033E74-97C6-4340-8253-0EE796D7B96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6E36CBD-D983-4658-9115-70B2F53C2E7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AC37F69A-FDD3-414D-99A5-8703BFDBC5B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4B61429-791A-4F0B-8486-173772994F6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C9C3270B-01B6-4802-B21A-B317017B792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81E86A6A-6A62-4AAD-AD2C-41D120C8D4C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A8DF0A15-C71B-4B61-B29A-89908E13C6A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A9E9D839-C08E-4D65-B660-56C3ABFFB64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680C9412-7716-4A99-A14D-3E9FDB331F1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B4D66DBA-8539-4A9D-9EB4-5A4C25355D5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26D35A3F-7C0A-40E5-8A93-9CFC74AC4C30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EF601098-D7BF-41F6-92A4-E17081372C4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1503CB0D-C03C-40C8-AE16-0BBB53558DD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9B3C9A2E-5769-434B-9EBC-D99360BC4F0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2996D937-8B2D-4BB1-AD2D-992DE34AB58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F3B1FCEB-0070-4B68-8B13-7B6964964C7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E9275F21-E407-4E94-BD52-2602AAE8E96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3661B63B-4AA0-4B7C-8AC6-39088ACB013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605A30F4-887A-48BA-99DA-0D4A269A9C9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DE160631-5295-4CB6-9188-C7D1CB0B7FB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5C3CA2D9-2330-412D-82FA-8192BBEBED2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5EDAEA5-2AD3-45C6-B235-7A0A1E5D104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C6FC2E09-AB7B-4696-8487-CB9F338C46C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1E58A56E-23A1-4A31-A714-D54824AAA85A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7B074583-8CB5-4E9D-BDED-07E2E60AB69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50AC203-C7C6-4207-8844-370D9DDCDFB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98565B9C-B405-4D02-A870-7BD7ADDF503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22DD1019-8B63-4378-BF55-6A52F8E59D4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174D1EB3-DDC5-4DCF-9B60-28B02B10CC7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F5480A0F-8243-4486-A564-EE3512D3125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315B308D-6A20-41D0-AC92-213FC0975E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BD048EF3-C845-47DF-8619-B1F1EA2D0CE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AF8BCFFC-1094-4AB4-A396-1700041C25E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A8C6286-5144-4376-A325-D4FDE241AB1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3B983747-528A-40FA-B3EA-0CAC636051D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5C371335-76ED-4FB9-A437-2A2D67E511B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3F647244-6A02-4785-A619-A64937FE9A8F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883A4505-B7D2-467E-842C-B0DBAB7889A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14C03EEF-E3CE-4438-97BA-018A6E7CBEA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7CCBA2B6-87BA-42CC-A2E5-4AAF759AF85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D99E89FC-59FB-400F-B841-8FE1611CB62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EFAF3B2A-D896-4D14-A568-CAEE7ACC992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838931D7-7B2B-45C5-8AA2-8C740BFC520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2B2EDBE-688F-49EE-9595-B0CE88F57BF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9CD1EA78-E557-4BF3-97BF-CF90E7C7B41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F5BA6763-947C-42F3-A982-C213A25A564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88D06BE4-1249-4546-AF84-CC4239E7806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F1831D73-C0B4-41ED-9315-EE8D382FFDE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C24D43B5-E92D-4001-8C4F-730FCB8E4A3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CF5F017F-196B-410E-8365-8DECC31F5559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6E4A6DCD-9B34-4270-AC68-D7CF4BED152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76E56335-212F-4F0E-81C2-4F249ACCEF3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D63E753F-6EF4-4901-9409-359BE5B678B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5B6FF490-64E9-45DE-B415-A35336AFD2B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69FE038B-6C0E-44E6-8688-D55C25384E8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41CCD054-9A24-4218-BDCE-8C46828D371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8D839A5E-D2CA-4F2A-900E-85FB710B24D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22B07D09-2E03-4E58-A66D-85B602C24C4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25D1ECE2-9A4E-4F98-BB18-78320A1DDBF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E985BFAE-70A9-4E54-B266-7E492D07B21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ADA3FD91-F335-46F1-83ED-CDA5F1F7401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3CECD444-1AFC-4413-A697-21F6949C330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B4605D85-3E03-4CAE-93CA-9720DA6A992E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AAE461C8-53C4-4513-B40E-0B52CBEBAA2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98489242-5B8B-4556-B3B0-94F4683092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B82A7769-2E11-4AD8-8AFD-4852C4F84A7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5E74AA33-86BE-4062-BA6D-136B194264D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9B268A8-3A93-4AF4-9705-0D46CBBD0B2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4265C0B-2B2C-471D-82EF-A1A126B66C4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FBFEF5CE-6099-433B-91D5-0F96FFC4BEA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63ADF7F3-F9D5-4A29-8C5F-3AA421B254F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199295CB-490A-4A80-A44A-6AF11623601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9924598B-F05A-4DC2-88CB-EBC88C38A93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958705FE-4FA6-42A0-81D0-F2430CC9EB0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AA4256E3-3A3B-4898-9F8A-8A1F7818A97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4FCF5E89-DFEE-4775-9A40-624A5B2B0137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2076B53-4D59-4021-A009-B4682B1AF97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1EAB3540-DB40-4A75-B166-E3799F658E6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F4BD3AE3-8330-4508-8F5D-F96C0D71409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2A55102-8949-4374-89D6-CF465A3FEE0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7448F751-44DB-41B2-9181-9002C1981B4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14CD66E8-294F-489E-85CC-3B5AF483C26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281DB952-7E21-4518-BCE6-42A8E382D52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416CC3D3-D52A-491C-A5E1-051E30E450E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2EE69AC-75FD-45D7-9951-C6C91A5C0F4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1D46C582-B562-4FAE-A781-D1EBE5939F9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425E61D0-927A-4763-AD04-19C9564D578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5F75796D-A27D-462A-8BC3-D7EFDD85518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D21FBD83-83BD-4509-B22A-64D271B59A4F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7F0082C9-6D65-4E79-BE9B-0BD86B0FAD6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F7891EED-C74C-4BE8-AA70-C0B2C0D9105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1D6156F9-7454-4236-90B7-AFC2AFD8F7E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468E6D21-0EE5-4C10-A821-C5C4F69834F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5BF0CBDC-4200-4B47-A856-9D99C1B016E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DC1928D6-4140-490F-B832-69A76C1BB3C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32DDF171-C020-4021-9134-7100077712A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E64F0B19-34F1-405E-942C-FCFE26701B3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25AA2174-28FF-492A-B0A7-E3715B08BCE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B8154906-DE59-479B-A581-85C2955E58C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ABF5737B-C5B2-4A15-AE54-0CC5F657770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B54AC2E8-B59C-4722-8F19-82A96FDF6EB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E216663-1E60-44D6-AEB2-294E683ED158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E38F646F-1419-45A0-8B8B-1AC67CA0695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90914A2B-4F6F-4D28-A5F9-EA43977FD7A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37BAF4E7-FD96-4558-8A93-085B934B063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8919760-C641-465B-9059-F5B50319A63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CF18138C-5ECD-40B5-9C01-B3692F62BB1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E6107A17-037A-4B89-8662-5CF44CA09C8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EA84033F-89B5-496B-9039-53DEA0E54E6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633BA47F-449F-4CCF-9F51-F29758389A3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8D51BEDF-A4D2-4969-9B2D-4899D818891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D152EFA-11F6-4F90-BE65-09C31ED41E0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7595868D-C815-4AFE-90F1-E9A2690DC01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C3EB691E-057C-4123-8A68-55C250BCD06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D57A0390-922D-4AF9-9224-22B376E5B91E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06FF7D4-9A35-4B82-B7C6-CF55455746D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D102ADE6-5936-4314-880B-F9C0CED023A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17F18B4B-D54B-4933-B816-966E11AFBCE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1E99E73C-1C88-4371-8EAD-50EC29391EA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4540136B-D086-480A-8E1C-C1144798F5F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98815FE-8043-4864-91B0-E68621ADD6D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9EF497C7-BA45-40B4-B241-60B998C2637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51873928-93FF-4735-BD5B-E71DCBA5A95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F423A648-BBF7-42A2-9C8A-E0BCF48B052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1CEC58BD-7165-4A6D-A6A3-D432E114E10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798A778E-9E69-4CBD-96DF-F6E9A96FE16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E6D81033-A75C-4C93-A192-A26C2F4D715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7F616E8-082F-4A1A-B287-73C91C4C3F34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52FE15C9-8E6F-496E-B39B-C2AAF0027A3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AAF4D754-DE63-4BD5-BD46-C1FDCD5EE25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F362148B-5A04-406F-95BF-BE21BBADDDB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7ECDB08C-9300-46C1-A532-F6D2726874A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83570F88-6AB0-4CF5-9B57-0D78E2A4300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D3A3B5C2-F2FF-47FF-800A-2B155571621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681A0425-19FC-498F-A1E8-61093587FF9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D979E2D-B5B9-47CC-ABF9-297576FAAB6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5EF506D1-AA8D-4836-BB09-734888CED2A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587D1A5C-390E-42E6-B843-7C5DC1E1603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48CAC9E9-D91E-4910-9346-474B2BC4D5A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E6CD4A96-3768-47C5-903D-B3D14B93FFA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BDC38570-E873-4D62-8D22-876AEFB40971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C8A9C1D-11DC-4085-AB32-0F940F9BB1F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98DF9E6E-8E0C-4792-BDD4-A3061B506B1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4ACF248-CE70-48A5-A8C0-202D35E5A67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97ECA696-28A5-45CA-B9F8-6570CBF82FA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7BCA7EBD-E946-434B-A87E-5E256625807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A45701B6-2D50-4E53-86EC-E05F6C00669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2112DB86-E1E7-47B2-A530-1CB96CA13AA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9150D4AE-36A9-463A-AD9D-09D0D47B477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57C8CEC2-AF57-4BD6-9ACA-A6FC1C824CF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E3297937-1365-4845-B2B3-D17CEC96A3E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3D7CB030-0C35-48C6-BEAF-F2C1E25E262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B5DC0D49-F1A6-4656-A571-9FA5C746216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5802C9A-DDCE-49FE-BDED-64F307AAF260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A28E0EED-C0F8-4A51-AACF-07603CDA224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CF55115C-A60C-431C-8FA6-CAFB2E2EB25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D7137D12-99A0-46FF-B468-4023776FA75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FAA361BF-67E1-4556-BE15-F595B720B96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62FC34DB-DABC-451B-82E1-EF3E5B78DC7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9BB7E4F8-709C-40A4-A9B8-365507C38C3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72642593-01B1-4AAB-9D4B-F28F7765115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7EA0F05E-44B9-4414-B0BF-A030ABD22B8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4BD4AE46-875A-4BB7-8822-027AC288F3B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7233C129-5EB3-44AB-B9F1-0951606E6C7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904858C5-59B1-43E3-A119-52858683A0A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DC29FE85-E853-4B4B-BAFB-84CA6248376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76BB2227-43F0-4EFB-9F60-2B77348CC6F5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AAD73F8-3B02-4EBF-AEA6-3AD28B907A1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D159DD8E-A4FF-4BB8-94E6-431D841D37B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5DF28773-C298-4AF3-8196-5462DFCDE3C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B2C133A9-55FE-453C-ADC9-BE60EB9F281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870B6727-8B77-4F4C-955E-CEDBC057621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C7C7F590-B32E-481E-B7D6-457E64B86B4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9B27B38B-C192-48A0-BFD2-A8D8A4334A6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44DC0F44-C7B2-4368-98BC-7E196CA9FC8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7705F89B-CDE5-4446-9137-6E63ACC02D2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D872A106-2C46-4816-8959-61C9E2BBE18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11383968-2C60-4C10-9AB0-70C1677FFB0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B8D30E86-0A6D-48A6-9668-99810A1E6AA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B5C6C215-5F39-4434-8F1B-72E398B77D50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5D86E3DB-F56F-4851-B40E-A7758F11CCB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9F4C9D43-7B73-4E12-96CA-D9C3D6A4FEF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C92D9F4-1AC3-49DB-9F54-348BDE01978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4B7D04B8-567E-4AAF-9EF0-41A691A0717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F646763C-7C4D-40CD-ABB3-2B4164FF083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F123701-2B1C-47CF-98D2-F198F3CD323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B39FA272-A64C-48AF-92AB-94CABB760BA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6B34697A-8B5F-4D54-81C8-94E7F092D43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7CA767A2-DC76-4EB6-B0FE-8F3C3B5E5DC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1F5526F9-7D13-48D4-84E0-6ECE2403B36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DEAC979-37C8-4AC1-BB8B-D7B8CBE24CE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93F3CCCA-2E64-447D-84D6-F66425587C6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128CD3B5-D176-4BA3-A32E-5BE1D78EA930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1E6C29AB-11EB-4CF3-8D56-EB524A92C96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ECD61E22-71C5-422B-ABEC-29194612DB9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F5E652A4-B1D5-42CD-B15E-BA5A87103A7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915B8831-D153-49E8-B41A-A6507F6245D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8128420F-298D-4D4C-906F-DB916EF0AB7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5E1BDA5B-992B-4268-9EB4-DCE83597C91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4C53F865-0A06-415C-A313-C8A7E575A71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E0AB7370-8DA6-4645-8AF5-80F3F4DBDF3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6FC7A55-5701-4A42-BDDD-2A80351C50C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20D2A89C-8A9C-4BF0-8003-793393DB29E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CBFE475D-49A3-4278-85D1-8AF935BAC78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2190028A-DC78-4D4F-9752-58B08EC98EB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65B783D7-95C2-479D-8A51-2AAE65EDE54D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FDBFE685-0DB5-4B00-945B-0338B14291C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96EEB7E4-8139-4C81-86AF-8868E0789B6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4BEC74EC-CD42-479C-872E-D069D970139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5FDDDB9B-F24B-489E-A53D-062F027421C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312241C5-586F-421E-8C78-180F79809CC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74F6FC02-2375-40C2-ADB2-13E7639D00D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7F39D611-DA20-4144-A703-20AA0473AC0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FD9CB328-B2DC-4F7A-B971-D7FF4CA0B3A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F93C9695-E44A-41BE-B88C-F60BE350DB9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85DD1A7B-0A40-4CA1-854B-20872836229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6DBAC0C0-2087-4B9C-951B-BD13DE0F45E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E6565633-A678-4D71-BC24-67023C810F6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2ACC9D7A-DD8E-40FB-B5DA-99F7D49F7C7E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CD07DC4E-A0D8-4A43-B379-16E3173775F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37EF1644-932A-4F2E-A77C-3FA36344358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E218732F-BA43-49C0-9E85-7801FADDE9B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B38D0F9C-AEF6-472A-BE8A-891A2E76619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9DC571F2-4AD1-4B5E-880C-2B962D5A8DA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98DB788D-D51D-45DF-A266-B7EEA6B1692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AE27BE1E-4512-4BC7-B737-9E35DFD8871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82D484A8-C8A3-4519-BCAA-02E7C362ADF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EB029979-854F-4E84-A0A7-2127E0DD1E2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14B0E61F-F247-4F3F-A8F4-A205411A3DE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1E923038-C447-486D-819D-2286CD5670D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FDCBB883-9BC9-4BD3-B492-E97128B780B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32DEA421-D305-4029-BAE7-81332AB7042E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8D7D0AB-B852-43F6-9E39-DCCA96AEA9B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FB55BD9E-7A61-4EB7-9786-682A27326EB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926F2874-60EE-4DB2-A209-8683705C8E0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EB94C756-F33E-406D-BE7F-FA48E3209AA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75AF0A7E-ABF2-4FB1-B62A-2297C9FCBDB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33AF5C06-9F9D-42B1-83C7-305228E4396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FE68847C-AD16-4D81-B725-84ABF6814E5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40678F5F-2027-489F-85B4-6D9CB4C3579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E096C8A0-419D-468B-BBCE-22C71A550C3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2CE89C51-C062-47C8-A7B5-7BCC8EBD0F4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CD18C9B1-755D-4C93-B029-55E62674D73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9BC40B4A-E910-44D2-A1B8-B0FE4FD2392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E2421CFD-1921-4FEB-AA4F-3607AF186D4F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4D0E53D0-E4C8-4EF6-A171-C44EB13A1D5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D5B588AC-F566-4ECB-949C-24B80C789D9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9F73D577-0031-493C-9212-D6625BA095D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E647CADC-17B9-40E9-85CC-D60670EF5FC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EDB7F95B-9A4E-4199-ACFA-5E41C2F8126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E8012DF2-5BFC-4F8C-9EBB-8267464FFCC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BAD4EEAE-5028-4A47-A5C5-EA50E064CF0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4D3BE46F-EC76-4839-BC3E-FADC87388DE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7DD7C78A-C2B4-4EDD-BA58-975B12755B5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841CFAC0-FC3B-4388-BAC9-0D5E7AF3C25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2EB34BC2-086F-4A6A-85FC-4DC05A3AA42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F200B033-488B-4589-AAEB-5A4E7D88A4E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3E1B4082-DD83-4570-80B8-15C256993FE1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C5817B2E-3117-48BD-B80A-CC19ADA4F2B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10126233-A363-43AD-A102-8DD1EB15C42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143DA010-A81F-4A61-AEA2-4E804C40E80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F27421B-AE6C-4C11-8262-DBCF0C81FF7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B237786-690C-4F66-AF4A-39367616B81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2029143A-95C1-4BAF-8FCB-A27DABAC4FC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28796BDA-2CA4-4639-AEA3-60615CEA52E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17EA9D08-4C7F-4D0B-92D3-221E54EEDD3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278E81B0-A580-4ADD-A15C-AD13B884956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2701381F-59D6-4012-8044-D56C11BF9BD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D5B880C7-D5D1-4F19-AB0F-E5012B6FE40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B8049349-B924-4ED4-98C9-DAA6DD03608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BB9081A0-32E9-4D4A-B1DC-1DF2B195CAE3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26B38AE4-D420-469E-A0F5-177EE4E149B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21D48D6D-3517-4941-B38C-2BD6C952805D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E04F72C8-A4F7-4E16-97B7-8B0E33AA61C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434377D4-CE25-4F4A-8B1D-675D7BCCB05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BF9335B7-128B-4B31-A5F7-1B28F6B91B0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CF41D8CE-37C7-41F9-9A86-12220D9749B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6F058224-2837-4AB6-B136-3E27C1CF117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FEDCA254-B226-4590-ADC2-7DF05AF25C8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C912D44E-1CA4-4D6D-854C-B8979462F99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3BBF104A-9FF1-4D55-955E-ECC1597C20F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87321CDF-0B6A-46EA-A535-07FE9D7D721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C27D7893-538C-4D64-9BE9-8F9B886BC24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81F9C0FF-C402-40D1-A241-BCC54BF93E00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CCB1E642-B507-46AA-A075-F4401EF68C4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CBDD647-CF76-43D1-8A43-760F03C722A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328E1F38-39F4-4671-AA42-074406B6028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6E80DB27-203A-4830-B753-FCF719833A2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90FF30D0-DA2D-4D5B-AC5B-DC46E581ADD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C851FFE1-A51A-4543-85AE-75DE29971C7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85D64A23-855C-4402-810F-CB932297016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5E08EC0A-FE86-41E3-885A-CBB89CC5A42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CBFEFEAB-25EC-4DFC-93B2-E124204BE33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A8023106-629C-49C7-8F35-F0373431141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B5B8872E-1F04-431D-9170-C1456BADA3C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2432B063-A0DC-4CDE-873F-8DCD71876F0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A6FE0888-88C6-4747-8F6E-92071CA33559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38447A43-1C44-429D-B26A-8BBBB7CC883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741805BA-818F-4525-B156-632172EC409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2973F082-0F47-4001-A06A-7136F606DC5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95647503-E543-4FE3-BFFF-130671F276B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030632A-5D34-46C0-AE88-E07E667642B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B586357B-0AD8-454F-9254-1E44C8F88D7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7E272403-5BB8-4ADF-A24C-4259C193B10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5C6ECEFF-1086-4922-AC85-9E9821FACEF0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F74C44A8-E8F0-44B6-87C8-BA9153216EB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47CC29E-25C8-4A86-A375-C681EDC5C67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AE9B8CBF-4315-447A-A015-8C4A29A2A6D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984A3992-8A51-4412-B9C8-18FDAD706A66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41F9902A-A675-4016-8AEA-2FDC86697014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761FDEDD-742A-4E94-B7F4-EE384FB0898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907EB801-DC60-4A2D-99D6-DC515C151B2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DC6C9FE-3E3F-4A59-B0DE-7904E92B240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8FEE3D6-8778-40F0-9CBE-4546DAF1FE4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41664600-FAE0-493A-9FFD-5084481E01C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E143E269-83F5-4B29-AFE1-8D0FD586F8D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9B8B3B02-7695-4DDB-8DAD-749D1C7ADC5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FBAF47B3-A0B6-4510-9104-7D2C86F91F3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3E772D2-0040-4DD8-B04F-D888C588187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64A99A9-4AF0-4E58-A81D-127E9B362131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291EAA57-B0B9-43DB-9E43-1710F31BC9E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8859FC9C-A9B3-458F-B6ED-8B3A5C31C0F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E4470D45-3FE7-484F-999E-19D6B9007D11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5BA6EB5A-E14F-497A-9497-26912FB26A8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15B306C4-9443-4AE8-8792-2BDBA7B1C265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1E9E3E0E-D0B0-4A38-B325-C557D38791A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4FAD5B6C-713C-4EA2-949C-5DEAA239E41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4050E0A5-3091-4E88-953C-4F2D59DD8B4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ACFBCAF6-0058-45ED-A6BF-6F0AE7E12A9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2FD55150-202E-4E99-8894-68B31216101E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9B56DB66-F6EA-4C71-A29C-13F2BED08ED2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94B05A47-FE83-41ED-9E58-593BBCD28FA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ED3EC099-257C-4879-8647-509C1FCED3FF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6248E0AC-EB71-46B0-93C1-EF4EF0A6E71A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E239C12D-3EB4-447E-B76C-6D5942891124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6BEC9A2-8576-427E-8532-D6619BAAF724}"/>
            </a:ext>
          </a:extLst>
        </xdr:cNvPr>
        <xdr:cNvSpPr txBox="1"/>
      </xdr:nvSpPr>
      <xdr:spPr>
        <a:xfrm flipH="1" flipV="1">
          <a:off x="7211784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35809490-41E5-4E17-BA17-F694477E1F9C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97D5E542-EA07-4CEA-BC59-BA522A423D47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BA54AFB3-5294-4070-96AE-C5F4779C239B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56F0048C-4226-4098-B6E5-D527AFD94A13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ECABB252-1E13-41C9-A208-C933EF67F688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20C8EAD5-97E5-4B07-9178-9F167959B9F9}"/>
            </a:ext>
          </a:extLst>
        </xdr:cNvPr>
        <xdr:cNvSpPr txBox="1"/>
      </xdr:nvSpPr>
      <xdr:spPr>
        <a:xfrm flipV="1">
          <a:off x="6850855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ECD54BFB-957F-42DF-B365-AC643E8BF25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D2856CF9-7B28-449E-A949-79DA830BC65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3DBD2B11-2B31-49B2-8B00-81A525012B2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432667FC-F5BE-4681-A221-2F538519A8C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D5402BF1-B7AE-4884-BFA3-672D27D7583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3AC86B88-518F-4F76-89CF-A18383300A5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CA50A913-4C6E-4EB9-9264-6475ED8D8C55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BD1E1291-FC9E-40A8-A1C6-F5865D3F699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BEAF05A2-D829-4AD3-B14F-536FE08D00C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D66BBBE4-3C90-4618-BF5C-C5334AE23D7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B29377BF-EA70-41BD-BD80-4B65AFA05CC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3DE2BDAE-D028-43F9-8D68-3822396EAF3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33CEA718-5926-47F3-A854-5E64AB5A296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461DEA27-0F4D-48F6-A902-DCEE4C6A0CD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FAF33DB7-2D62-44FF-991E-AEFED6543B1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74F6EAC8-307A-4FCE-BA07-377EB841CE6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6652C9B-C7F3-445C-B234-5505C13F965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7DF129BF-4522-44C9-8C94-C75E25823EF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61C1CADB-A736-4ED5-9B3C-50B20CD293D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6137237D-8059-4A5F-8535-A801E894FCF3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D3651447-8857-4369-BCB6-FB17B0B9C20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A4385ACF-4728-4350-A7DF-767E29E752F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E0BAA7BD-B728-4AE4-8DE0-B8A05C6FF4A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97FADE2-025A-428C-ABE7-1857989282E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A7693EF3-323A-47CE-AD2A-6C46182568E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A72E20C5-4D12-4DF6-BA1C-5B83A7A6BC3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5D2F0458-12A1-4C6F-BA65-B33180FA6C4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B7F6F8BE-6725-4552-919C-02AA65066BA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1D3A29E9-B85F-46A6-950B-37414A855C8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E021294-F0FF-42CF-86EC-802062CAA3F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D93830CE-FAB5-467E-928E-43F00203CD9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97A66ED-4ABC-4451-9DB0-AA612142E6A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F3AC7522-90B1-44D4-B16C-E9FEEE91873E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8ED5691D-2CC9-43F2-8AFA-886281FDDD3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3FAD7C01-0C3C-4E4A-A33B-A9E3BDC4159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48F31AA0-B57C-4F18-B392-0068320AAA8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34B70513-74F2-4521-B066-698D0EE2607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DB8AF871-7B6F-48E7-AEAC-A573927F371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C07EB8DC-2180-4AD2-97F4-86A0F867417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30FA59C3-D427-4505-8D19-9FD38654F8C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FB40F008-DDF3-4F5C-B5FB-B811FDF2841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45E6E41F-2C06-48BB-850E-0E6B59ED6E0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34A92127-18AE-4049-A1FB-9E0788BE133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1AB0043B-69E3-44A6-BE2E-33DEFF0375B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EA2900B-7995-4CB7-9534-349A30B453F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2F157368-0B48-4A00-9AA8-7F6EF4345578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2E7D1B11-87B1-46A5-A944-7CA96E2AF8E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16510394-C510-441B-B4C6-57D26DBB875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507ED061-56F1-4BF3-8AFF-FA87F682B75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969E2DE3-C668-41DF-9B8E-E4BD5617010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25CFAE7A-9A2D-4517-9D7E-76F827DDD80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848DCED1-784D-44E6-A2BB-F325CD14FEF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F644A007-FC6C-4F20-A2D4-2E55E14E01C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1851A98A-EE8C-4259-9BEB-7C23CAE94E0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4E342515-0E5C-489F-8E59-EDA522DEDD7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AED07FDD-A583-41A2-AD72-F031C1FDD8D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C56C17B3-9898-45A2-9349-DFC2B02DDBF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7D1D928B-518D-40F7-8231-ABDEF4F8669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EA8A504-A643-4C39-886A-D2B1EB59D7CD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5C54E467-29EE-4C29-A969-CD9C2A1C89B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5A09E056-2E58-43A2-AC3B-7339DD1C408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F3739AC4-33A2-4895-B6B3-F501169C020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DFEB1716-AA21-4990-B193-0B756ADDAF4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3C4B46C8-2FC7-4F76-8C9F-4788303F7C3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C5EA98F2-0C7E-40FB-A164-3EAC005F5EB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D6783EFD-D9A2-4A3E-B0E0-A707E255678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82DAB6B4-2AE9-4C1D-A9D6-4A6AB3247BF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B8F8D5-C87A-4F4E-A0D7-399257BE0A4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870BC633-095D-4FAE-9F96-46F5FB66FEE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23E4A737-0F35-4F33-9281-9B18B47FFFD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76DC98D8-0C88-4EF7-8238-E9EFC51BD82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CF5B94FC-8153-4F07-8A82-EF8367DA49A5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352648BA-270A-4F6B-ABA5-E6A8C9E5038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117DE1F2-1EF2-4FE0-8D2E-BCD82207119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36AD3351-98F1-48BE-A47F-A5FC93CE8CD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60CE6684-E2F3-49D0-939B-32C518012B2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91CAF25C-21CD-4C3B-B7D0-202886877E9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C3B2CB2E-FD9B-41B7-8A5D-41E8275F4CC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4BC43C20-8278-48F8-993D-F784D0B1BCA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E71DF2DC-F6B3-40C7-9076-EE524A06C13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FB73046E-EE95-4A9E-A2C4-671D4BC9DE9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781307C-643E-4362-9AC5-61182AEE36E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C049966-6858-4278-9BDE-33AA7465C2C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91889FC-8900-4B4A-9FED-FE8EFA0181B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416758D3-06E0-4967-959A-B12C184F44D9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B5CCD124-E640-46CC-A246-D7C21300FF4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39221BE9-010B-4E19-9D3E-12309E36DE5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339DE53C-B3A0-402F-93B3-824D0B07CD3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D17E7AD9-9587-42F5-B491-A68EC3F4DA2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B7E7FA10-8447-48BC-BDEC-55B0F740098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84272523-A893-4643-94BA-5D3BD9A5C28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DFD060DF-DDAD-4DA9-8256-ED09EA83EA0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1AD70CF-D110-4438-80CE-22602831CE3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889333F7-D305-45AB-BFA4-406C31FE695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501C012F-AFC7-45FF-A72B-86B0338B3C9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6C1BC396-FC36-4AC7-906C-74D4F3804E3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BC257523-6116-4F10-95B3-D07AE1207B7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4EEA3F2E-7793-4B47-B62D-F70A8DD8124A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5638F3E0-030C-427D-B8A4-E2526C129C6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773CDE98-9827-4220-9ED0-50FD62F4D73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2D54C005-82D9-4DCA-900B-5AC8579665E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470BE5D7-0FCD-4EC6-A8FC-D083FAE4891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2A7E12FC-E198-4903-9609-F17F3E4EC1F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F4C0C845-F40C-4360-BD1B-5775CB30C86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3322FA80-D84D-4F4E-A7BC-DDBCC454006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D2A77D9E-7568-43C4-8C98-78FB4A2C144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B1F8F5ED-BB1E-4943-884E-4ACB9AFC150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19F9F879-BB2A-4A30-9C5A-9BEE0DFF67C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E4FF318B-839F-47B6-AAFF-D3747592FD0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9F858D22-5E28-4646-BBF5-9FB059318FC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C920AC27-499E-4BC6-A6BF-87A1829EFCBE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3B49AFC8-D4C9-43E1-8F9D-FAA5A29C1FD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5C876050-4C26-4831-A367-1424EA08EC9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2F7E6E67-8614-4780-81B6-09F56FACB27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240FEBDA-5F4C-460F-AB17-60283ECAD9D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7BE6634A-51E9-46E8-8FFC-ECCC19DD16C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6B7AB582-29E2-4E15-8E91-C1198863F30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F7A0ED2A-B3AE-45EB-B3E7-263D0688B4A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CB04FA0B-6558-4545-A998-E53B6681E3A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77DE8539-A44F-4073-B855-4341693120B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FD0675A1-21AA-4BA6-B78A-F6072B32A42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BEDE447C-EDCB-4307-A95A-E6C7E0A8574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DF4DC14C-BBCD-4318-A405-96B44878AB5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2DDA2E6D-826A-48FF-97A8-6C165A5545E7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93BBCE83-5852-4E5A-AAE2-50201B6DF25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A8CA8F9D-4FD0-4617-9FC7-D1B35D147E7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3A5FD0D5-673F-4FF8-93DE-6F52992830B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330F6F6C-9B6F-496B-9CDA-0F916A64E5E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CE203C8-9F73-4B84-94DF-F161A4F0189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7986B687-6DA8-41AC-9345-8BA919C71DE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724E0E22-5C06-4A55-9099-A75A42F1A5F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FB89CBFC-51DE-4AD8-861B-343CDCA3C76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F1AB221B-78EE-4CF0-AB36-41D7695C788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83FB589-9E61-4F7B-8C9E-22FFAA8604E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B5268E6D-50B5-49EE-B909-123565678C8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590AF1B8-90CB-4DFC-A657-C73C25546B5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C97F5A4-8DB2-4EE4-8D48-93214E4E8341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4C2071C3-4E22-445C-9AD0-786268DE492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887ED54F-4735-483D-BBAA-F26F439754A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92EB03A4-7E67-4268-AF0B-13DEDF769C6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2707E229-3EB9-4A4C-AAD5-D64C66B5ABB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E6333D4-1446-4A9F-9C84-1A1CE8A263F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AC5552A4-C6FC-48BF-AB15-17C8B8EEDD3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BD0F91A-BB1D-4D45-8C38-C6EE0484C66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6B5F6080-8ECF-4F78-B786-E9A657115CD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17B53A3F-7CAA-40BE-AFD4-5F66BE5228A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DECCBBDD-E8AA-45EA-BACD-0AA8180C082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40EFAF-A5CB-4C34-8040-E93E96D274F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C6A93CBB-7FBD-4951-A9F8-A369B61194D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B030E698-5241-4296-8963-0123D1608476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49CFC46A-28E5-4D34-8B01-973684F676A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A3C58A80-1F05-4907-9B2D-8377DA7202F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B301B7B-7DAF-46BF-977E-DBB86E0C32B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61886EB-2E50-4368-AD67-85908AC8077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60464521-5CF0-4A9B-9D82-93BD05A482C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2D6C8A9D-6B8E-4F7C-9DDC-B1BB0C68261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D4D8057B-5ADC-4BCF-B203-1B401BCFE67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75797810-B172-4E97-9F4A-413FED2758B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4689A0BB-6844-48CE-A4CB-C96E78CEB32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37A63253-779B-4DA2-A833-D79E94EA376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F7E53A5E-CDE1-4497-A3DA-DDD60C8E08F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5C2E1B1E-6967-4532-A91E-DDC6B2B4026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23B534A3-437D-44D6-B273-A480BFE04183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FD91B930-5566-4DCA-8869-266268C1458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E33622C1-AB54-4643-B3FD-E39BC9EC4C3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DD8DA73D-DF94-4B71-A37A-A5E70F89234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2F36A6A1-771A-4742-947A-3FFB84BC546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9330DB38-7093-4437-8676-CB8297C5C5D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FFEFC472-3134-49D8-9793-2188DD09B6B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F463826C-1FD6-4093-9256-BB480338505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D76C04B4-3CFD-4461-BB7E-38C0B41C380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307B8F6B-9F4E-48D1-B78B-463C1632E80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CEF6606-D024-4761-B40B-591EFDF96E9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DC253B00-3665-4AA6-9571-1729834D668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948BA160-6225-4E19-93D4-C4DA6BE3BF8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31FCAF-502E-4165-929C-9ED12305FD68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D309FB41-55B2-4F99-8356-46140964662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12857D4-65D4-4631-940D-795BCD4104C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11245F4B-A897-401D-930D-0A68AD71946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D84E5DF1-4CA8-4B9D-8649-8900EC0D0C0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1689D8C8-885D-4FBF-88C6-814DD9F2F1B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F2B3B27E-981E-40CF-9D77-0EA8C736928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1F620BF-5DA2-452A-A04B-FC30C4F9212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777C85A2-516D-489B-B3E2-95D6DA01DF9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29AEB01E-ECFA-4779-AD32-FAAD3C3DDB4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C5F01A2C-7C5F-4189-9D7E-D1F4621EE68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8E15DDCB-64C6-4360-8B37-CB7C319121D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89583C01-80DD-4007-82BD-93E259A9BDD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5327C9FC-1CB0-44AE-8214-076D9FCBCE5E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70C73FB8-60FB-438A-B618-ECDAE8E8703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D4FF623-3603-499A-97C1-03C00F362D7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626112F8-C7BA-4270-BD62-A3BB0BC8703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B90198DB-3654-4E1C-96F9-5747B4BBA3D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6DFEEF0F-E591-483F-8B13-3C4BB29772E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72AF77CE-8921-4076-8ED2-D1A2A507861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3488D201-E2EC-4EC1-B5B9-E98C84AA81F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ADB2DBC6-095B-4799-9AE3-C8B9E567B44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27B47A39-0D4F-4201-961B-FB5BBADBB4F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DED3D9B2-9A4D-42A4-A697-A700BAE767C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61308829-EC86-4B61-AB86-C9F26869E89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D77A1711-BDE8-4378-B8C7-14DAFB9C2DB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8135EE49-DFD3-4019-B21C-6B4E28CE359E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82B6C39A-ABD5-4217-91D1-4FDAB4A98DA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765BC4A-7386-43E6-97A0-45B72D1D74E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4E41406C-7933-440F-9CD6-C5F24BD2C46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D46AF53C-00CD-4CEC-836B-8E983698EF3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8AD355A7-D57F-44C7-B970-6699AD5CED9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4C0FB8B0-01AD-439D-8BCB-538E3111359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C5B45228-7377-4C63-9666-041388C406D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BC85E9EA-968A-4F7C-8CED-D2382BEB582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F1153541-B38F-4806-867A-4A4B9F8BB63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E5F1873E-BF9D-4E5B-B3A7-535F74C9560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5FE4132E-61D2-48F5-A78C-C2C2868899C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2C4C791D-8747-44A2-9C62-D46246A2C34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836D5C6C-FC5C-438D-A4D7-33AF9743FD36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1D091461-76B5-4306-BC7E-73EFE090F7B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E17A7148-CF82-4EA0-94C5-57E959AC831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4A7E725C-60B8-4131-A161-97A8AC91666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521747CC-C4C8-4DBC-98BC-8E592EF6CFE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5E75A17-EB50-4B5B-9478-437B233F1F6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FF8C18D8-DEE3-4F92-B073-B5451D537F0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A8540DDC-6B6B-4A34-9C2E-EA8D3F832FF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D71D0A34-0D11-417F-B3DC-EFA1D253697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8B68A0C-D04F-415F-9D6C-52E1DF5281B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34BC59F3-BBA8-4DED-B833-50111E2C627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5E1FE61C-290B-4776-9296-8A4BCB03A1ED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A1F891D4-EDA6-4DDF-A5EB-3D1320DE9FB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196DD994-97AA-42AC-A7F6-9129D64D0E9F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7AF4E670-BFBB-45FC-9D11-8E80F169B0AF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36C26309-F374-4131-9D94-AD0D52084C0D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A20AE40D-740C-4A3A-8781-35F2E13C89E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B535D73B-BE1F-47D7-AE59-17ABEB41622D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E0C2F769-D523-4552-B275-E04CCD52FFD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860FE5A7-1C5F-4BA7-926F-D44734CDBB44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43DDAB1B-F0A5-4954-AC4C-E0C8D5810ADF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59AC9B46-A8D2-4EF1-8240-A264D3C60FE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B713DF38-1CB7-460D-B909-F63288CF475F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3E92DE50-EE58-4C73-AA74-AAEC965EC6F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2A5881B2-25E6-4E5F-A5D8-DA3CFA4563CF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AE46E26A-462D-4E80-A39F-BBFCC8ABE56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DF8CEFF9-49D6-4BC3-9BBA-52146F89C21C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F036A373-9FA0-46D8-BC54-E79EC30098E6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201DBD4D-E403-45C0-AA7B-F76F1027B4C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DF617DB1-74D9-4558-887C-3355D7491BB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BFFC6F90-06B6-4A67-8983-E4DDB5DD423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305DE71E-6755-4DE2-9F5A-3F25AF8C26E8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2312D7C5-92BD-4673-9512-DE3DF627A96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D3D1D61D-0019-46A1-B360-477B3DDA3D60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B7CA7224-8C8F-4FF3-B37B-E4020C9BFA0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120931ED-4F3C-4867-B440-04A3789EB1A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4C547EC0-029D-47C2-8007-8CFA83D0B716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30241BF-AB50-45F4-BFAE-2790378F63B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3FA314AB-ECD4-4530-B1FF-58356EA5DC5D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6674ADB6-B8DD-4C8C-8580-B867B77E9B5D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64CD191E-2459-4FFC-A642-B83E12D816F0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52E8BDB3-3C7E-4D6D-8C1E-5A98C841992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EF2F51A7-BB76-4278-8828-A2A0C27B9CE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50E8AEC4-EC1F-4E2B-A229-DD1472A6E7A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B32BECF8-0C1E-4A86-8472-CA78F7BBB4AF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7CAD54C9-6F6E-4327-BAE4-E180496FB36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5D303DBF-8F79-4673-AF2A-B0D0BD9F9A6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767D488-150D-430B-A62A-36B8B741D966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508C8427-6B90-44D0-999A-82970BD8C36F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79D1D9FE-9EF0-43EE-A856-13D25F77908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659ED861-114B-438A-B398-4A9E91D6197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C4985353-056E-4634-939B-6BEFEA46F52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8243995F-4C79-487C-9D63-05CF2C708124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8C8AB7A3-E29D-4215-A63C-F059F830955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2A8F86B7-A8A4-469C-B99A-E6E2923364C8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9EC31932-DDF7-4464-935A-0BC367A7151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87370E24-EC47-47E9-8669-DEC4C6E6401F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DE94A4E5-E5EF-4AD9-9148-AF46564B5CC0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8E6D063B-ABDD-4C32-8E61-BA2C7F96D9A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A402F603-934E-4C66-8833-945DC328388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50BC8C9C-B73C-46E5-B620-62B4CDAEE53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2D6AC395-B33A-47B5-9F94-79B95AB3E85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9FC0A211-1A5B-490B-B82D-9A0AE24F5C5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33FA7FDE-5118-4CF8-AF59-DDA56869F71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A5459BB9-8126-4808-AFB6-1FD8BF18B164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45B327-F431-49EF-B1AA-EA99F6383069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F351A62A-53F4-43A3-AB27-F66872EDB47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F614C27C-92AD-498B-9408-3DA725E2AC2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655E6A4E-9019-41E1-B3CE-0D87ACFE895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46BEF6D3-EBEC-48D1-A864-F58DF548CEC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A90FC28-42E6-4888-8841-0174ED66092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A9C07837-4216-463C-95BA-A668475FEDD8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A224AA9A-82F8-4B62-946C-13AD32633F7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CC757396-3B3B-47C6-8BC0-20C19C801FA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60C6985C-105C-4AE5-9B08-8775598431BD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AFA16151-8D5D-4DF3-867E-146E07517FF8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E67D4226-E96C-4D55-81F8-C76370EFE3A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1D764A0D-7F4C-4F5E-AADF-379DEC1A3DA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56A15B03-00FE-4A0A-8589-15344945F2AF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A8614690-B034-46D6-B8E9-1F070DEF85ED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6CD0052A-6087-4C93-ABAE-0BFE041C2D8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A0FC7249-0FBF-4AF0-98B1-F742E6C9BA46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3E712215-D15E-4C4B-B2B0-98748FCFB50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B31712B4-8554-4B69-AC5A-697214128BE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3AE5CC3D-1295-4F48-9904-5DCFAB3D744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FBC5BD48-E756-495A-954D-33DBDCE06C24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D1485CA1-243A-49B5-8837-8C4A32A9568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D3493C86-39F3-4B95-9EDD-D0AE4539EFF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DDF5255-EAE0-41C0-B8F3-1E1ED98D2F7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8CAE2A70-08AE-4C8B-B116-83DEF1F28CA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FD6CEEA9-AF71-4E01-A477-59947D555CF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779EC466-53EC-4E73-82DA-C40ACC04FA5E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D77D800D-FDE6-4CFA-9F3B-666BE53AA9C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1D9F7742-88DC-4232-8796-2029A95AE13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57B2FC3F-9619-4C85-AF27-876C7A321570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48CD46D9-2183-4166-9BBD-4DA5B4ACFC8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5E03D423-2ADC-4E34-ACA5-A97A38A52B4D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3F1AC8D0-AB50-4A87-B55F-98F16710B9F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B30D336-8CBA-4012-B9B9-E30303A2A13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A8019B98-D468-4643-88E8-824004AA221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91D0EAD4-B1EE-4AF9-A41D-4C201B21F0B4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68EC7716-BF36-465F-8066-FA82FDE6E298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C5C01908-50C8-421E-A604-E4A2C4454E0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B26A2A63-57CA-4C50-8CD8-B2D87C6626C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6561D956-4C47-4EF6-9A4D-230EF93A915D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F54EE47B-CFF5-4C2A-9277-3D3E762B227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8652DE-87BE-4A96-9D2E-5CBB338B384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D959DB92-FFFC-4CF8-A42A-892B84E577F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E59A6940-24D5-47EB-81B2-4E57C3C5D38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9EDA5E10-C4D8-4CB6-A703-93490DA84D9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3A4BAEF9-1AD3-4D6B-BCC6-55B6B2F62F18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49FD245B-EF97-434C-8A70-5E5BF45DF41D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6D617517-8799-4CE2-9E2B-E48E559358F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C3591643-10DB-4BEB-8683-EB78D9AA388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67D5321D-AAC6-45CB-A177-80067944FA9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1C176625-9428-470B-9627-F1BC819602F6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E47C55B7-E3FA-4D40-9C1E-D3AFE8F112A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92F6C890-8CC7-46F0-8258-7B0ACCCE53BA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D5EDD90-9780-4D1B-801E-0EEBD4C5654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7496BAB8-CE0D-4D39-A34A-EC06CE67269F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3B281542-A715-4FDF-8102-EEF3314789C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BC357E4E-57CC-4B06-BDE5-F135251D38A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C36982A8-8615-4AC3-9698-0EB63FEA4B3F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1284AC45-0AC9-48DC-B9E0-9EB1587EAFB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32655F77-2BDD-4B94-9A3C-704F9E9833C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F78D6798-A9FB-4C05-ACBE-55AC3EC2C5C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5902D4FD-D561-46D2-BAF2-A3A38B562018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B47FA05E-B3AF-466A-8334-091B2FD4A6D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4E855087-A95B-47B7-BB98-C9980C6E5CA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7C0C0239-C984-4303-87D8-DB9726C4DAF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AEC6E70B-01CC-4AE9-9B94-D99E4C5ABB9D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19CDC6B4-B13F-4793-8D02-DFB8B890F34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185C78F6-CC04-4973-A5A6-B44EEEF6D48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17ACAB4A-8350-4C87-ADE6-16DD6BB0B0F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77CA6DD3-77BA-4992-B7D4-07CE15D315E8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738335A2-65EF-4813-A240-BF01E0DC903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5ECCB483-6BDA-4122-9161-6A16CAA89F2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DEA2572F-4A83-4F6F-BEA5-4C30814149E4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DEEFEFC4-D367-4724-8C49-1F0826BAB0D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40A71463-BB41-449C-8DD5-36675B34DAF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222B21B0-9D59-4B3B-B4FA-181223828648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1FA68122-5FD7-44AE-88EE-BDF2440DDB7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D293E64C-A841-44E5-94BF-2E8E7EA89D8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B3915D1C-424C-429B-9033-C551893574DD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A5DC57F-266F-48D4-8798-981497C6999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AD81D71A-B376-4351-8ED7-13F43D35B79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C2EFB72-4986-4F4A-A078-3BCD2C9E60C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51FCEF45-A22C-496B-92B5-918CA28428B6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4BBBD2E7-D3DB-41E2-97C1-A8C73A41CDA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5BC03B4B-7C48-465A-928E-412079081FF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3A88098C-BBA9-4AE9-8E31-2FE250CA00B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90A88AC1-3221-43B3-9279-9E075AA0223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56F291EE-C1E4-49DD-BEF7-1070EC6F37F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79E6E47B-3754-4507-9741-0BD6121BF296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CE3F1AA3-C8F0-4AF6-B35A-AC42C94D698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2B16CC3A-BCEA-40AF-B815-AE1824CF9EB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3F0C2A10-9DBC-49AD-9ABE-0B986EFD6D99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114B9558-27CA-4823-B73A-6777D45845E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1D580FB8-86E4-4B9D-82EB-8FAEEC91770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A8F135F4-EC7E-4463-9391-52A6F33FF86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2FC721D-97D4-433B-88B5-3FB20D7F555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E1984FB1-50FD-478E-92AF-D6507C6F814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E3BA5AC2-16F3-4A10-A4B0-EC68599BF406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62D556A2-0BB9-4F87-8036-7D9EC36F1BE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24EE65FF-F103-4F99-83A8-42D8752CE18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6DF6A67-FB76-4CBD-892C-B6598138170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F4BEEEBB-E0D1-42D1-A24D-4FDB803F144D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AEEF6524-8FA1-4484-B6FD-88227C4DBCC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E3BF54D5-40A1-4542-B0BF-07EA19DA571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DB490D03-FBC9-4267-9AFA-02C021D1F67F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7618D2CE-4302-4AD8-A2DD-EEEF83B7D51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E2897A5A-4CA6-4D1E-B5C6-6E46C5407D7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E2DB158D-A748-4643-88AF-F56D36B0D14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10559C8A-AEE4-4399-93E5-99F558FDAA5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B7578B64-469E-4A35-AB75-F54ABF80D9E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8D50C1E8-D1A6-4374-9F68-A9B9801259C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95F935BF-31C6-4DCE-B74F-D37A55374A54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B5C6BA92-4C9C-4EDF-A204-F54E0E9DCF3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A7D7234A-C5DE-4DF0-9254-32842B3BB01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F759C23C-3416-44B8-8391-3D6782B9F22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4AFD546F-C6FA-4141-AF58-28AF1BC714B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4936DC9B-2404-43C7-B15F-4BD41F5079F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CB661EBB-C1E1-4B6F-82E5-0BD9FA023621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6D145358-7831-43DF-BE72-3581230877C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2CF22F01-0D60-450C-910E-141ABF181B3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9FF66524-66A2-417E-9C4C-DB80842A38B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5D7C141E-D5B6-49D3-8695-D8515449027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A85163A8-34CB-4617-97DB-EB80E982940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CAE3FBDE-B9B0-4DE6-8B18-5ED427FAACD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E826C50F-6567-45FD-AA12-F4383F0FFA7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D9162D02-C458-4BCF-A5BF-10FE8F2535BD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34FA4EF0-7839-4822-AD04-218E22E073F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E8F545F5-C438-46F1-A7EE-4C6518B3122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21249DB2-6AF5-432F-867F-00DD3205BA1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7B7104A5-F66B-439B-B658-1C10547CB80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5B250E25-A679-4479-8197-0A6C8B43A701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17BCE166-E4FF-4C87-B201-8D2BF48A4B0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CA2D00F3-8744-4356-8626-C4561166AFD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F5E7DF94-4F58-486E-A6A0-BE22583984D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C0D48B2-14EC-476E-9F23-FE2ADEC6F6F3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DEAE4880-1498-474E-8F35-B5E9153184F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19808E4F-D0E2-4F2F-AEF4-7A65453752AC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90E05434-6FE9-4386-B253-CAF0DE2CE4E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549C11-8B72-4D53-85A0-1F6F6D005CE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C8417CE5-47D8-409D-B0AD-45C3F2973B9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372533F2-6249-4D10-BFAD-3B8B90F7A2F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8B891490-3DBD-410D-B3A7-24FBAB5998C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6063BF1E-FE0C-4BFC-AC12-37B5DF0C5089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93012F76-3575-4BDA-A609-8866B0ACFFE4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30D2DE80-1211-4D85-9BE2-506AD482486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A55DAF0-2528-4F3E-9DE9-9B40C869C8E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2D439937-2418-443B-B505-8E53C05B88B6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91E63CB9-E2C9-44AC-8539-300D978B82D8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D5460BCB-D592-4C05-AED9-9CFC474D4CC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770EC539-B557-424A-8ADD-CD623B46FF78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23F53C07-AE35-4FA9-B39A-1FE5CEED3135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1959A01D-CEAA-4D79-93F2-B0CBCBA39B8D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A177549-18CA-4B7E-9CD5-7836F012E7C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5C723BF3-3BB0-4D1C-99A0-4E8B4DC62978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E74155CC-C3C3-4D52-B0AB-BAFA915B9351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4CF6F718-B8AB-4CF7-A786-CFBFEBA214E7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25E2AAFA-E8D0-4FCB-BAD3-A5C9013ED85A}"/>
            </a:ext>
          </a:extLst>
        </xdr:cNvPr>
        <xdr:cNvSpPr txBox="1"/>
      </xdr:nvSpPr>
      <xdr:spPr>
        <a:xfrm flipH="1" flipV="1">
          <a:off x="7211784" y="701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955202D1-CA20-4AC7-9B0E-5AE437BC2AC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EED52B24-1397-43ED-BCB9-8FB23F25B3AE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172AEF86-180A-432D-8CCD-2302E6ECE59A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58196460-7CB8-41DA-894F-CE3AC01A5B7B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2B81A7C6-750C-4BC5-9B10-F2F1E30FD6D2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4FC5B74A-E0F4-4108-9639-3BCDE9AF1C5F}"/>
            </a:ext>
          </a:extLst>
        </xdr:cNvPr>
        <xdr:cNvSpPr txBox="1"/>
      </xdr:nvSpPr>
      <xdr:spPr>
        <a:xfrm flipV="1">
          <a:off x="6850855" y="701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5B2E3243-04B1-478F-85F6-512ABCC43B8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DFF876F7-88BC-4322-81B6-2BFA7A5008C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D48FFB00-D5C7-4FA8-99E9-24A1BD66313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BC2A8B1C-431B-404C-9E69-6EC919FF3D7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21B4F24F-2F54-4B98-AF75-ECD46011666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F914821F-3652-48EB-AD05-141EC48B577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AF0B0E8E-B84E-4159-ADD4-2261C2DCFA92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7A6CF5A4-85D0-4E54-AAB0-66AAE80B465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4114F154-5398-42D0-BD68-A01EDAAEF78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F733096E-D86F-4C24-B187-F51923CD86F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C3D1BD25-F0B9-4F12-80BA-EFAE94F6A83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30D6151-CA75-42D4-9F92-2608EAFCADF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30C246E-BC50-40C8-AA00-6DB21765526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E8EBA91A-4917-42DF-B25A-0E35F5E61B7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5E59445B-BFCC-4AE5-B38C-B82050839FE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4A0A99FE-96C8-47FF-A35D-814F700C7E0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C89982BD-C22A-4BD3-A1D9-A3DEF770232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D37B0424-1EB4-4829-8DD9-A93A03AEE2B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677F15FA-FA7D-4C51-8CBE-C3B5A022DBB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21E142BB-5382-4306-9B9B-3E2786E5B6E3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5BCBBD67-61CB-46D1-9E73-C88B1FCF354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FDA4349A-187F-4DA9-B244-15DAD0B1306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55023C85-4E62-4ACB-B7C0-4BF3BD9124C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89D9B193-F1F3-4DF7-B521-8AAF918674C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42421BB5-0FD7-4EB9-A09F-4FCD20A98E5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FD0EC68F-14A4-4F1B-BA56-5009037A2C2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74477305-5C2E-4540-ACBE-9114174D9DB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D7CE0096-3BBD-411B-A926-0AE7D81D910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5227B2BB-05B5-4A15-9584-859081A3D09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BD984F4B-6CB1-4ECC-B7BD-AC97EAC5CC3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8EE29329-A21A-404C-9F97-84A8A1932E0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7679C55A-0124-4C0A-95BE-D045C57D06F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E4EB1E60-CDE9-42FD-92A0-5A6317AA4652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C8D2CADA-00F9-4845-82D6-417FE8F8DAA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D1C7488E-4A36-4AD5-9CF3-9262F0A4548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178B28BB-6223-4F68-9FA9-EC2638258F8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CF033266-C8EC-442F-BCC3-E026451DE5C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B0806917-D439-4130-9EFA-FAEE0112ADA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ED4E916C-F860-4B3A-8CBF-2B8F73FB4C4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C76B15C0-965E-4344-9999-360BEE745EC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CF882E62-6D09-42CF-8F12-2A2F9726186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6BB68FC6-8269-43EA-9BAF-4A602DDEF77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E15DC11A-C470-4A1B-8734-833E59A0032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91F6F6AD-4C13-48C3-8905-66D624A412A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9A23A653-9A32-40CE-A9ED-9EC00414441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49D8AA86-6BD4-428B-8A38-EA17DA73A8B0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E25B4EED-C51A-4BBB-8C9D-22742929A1B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6B362F4A-845C-419D-A2E4-47268A933C0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54235E5E-DB4D-419A-BBAF-47EB61AC43B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8642AF6F-3704-4B90-B343-2162D266B9A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8158BD34-360C-49C2-B6AB-25764B8F714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FD4E5FA-411B-4DE1-B09C-558BE23668D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C6A53EAC-62FF-4E4F-9F85-DD78DADB867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6CF98BE2-4535-4E85-A6D9-F07A57ED6FE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1820EBB4-FC64-4048-860F-77B9ADE9256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47B934A-2A6F-4E84-BADC-C0309B61E43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9CD315AB-281D-4F8F-902B-55DC7170171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CCFA9F87-4D21-4FFD-90F9-C29FE83C8D0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FAFF183B-EE35-456F-A089-841644DB10ED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1F277040-D181-40A5-968D-0581DAF0AAA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DF360C35-7939-45BF-9EAA-EC34B2340D7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4A7377E9-9B42-4C9C-9C4A-FE1F8DF7642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94DDD398-33A8-40D6-A373-4C37D54A3AE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FE68C18B-72BE-409B-870A-843A7B9827C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382FD6CE-E9E2-43C5-AD21-C5027175B27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CB622FE9-8919-4B8C-B4F2-7AF03F65B97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511F54D9-25AA-4426-82E3-EFCCD6F98B6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6DBB3F15-EFDA-4259-B4D1-3A15B01EACE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D7200022-25A2-4DA9-950D-736106A5FE2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CF33FAEC-6EC8-4414-AED5-069916806AD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E6B8BFA8-0914-4471-AFC6-864533833BF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745F8C88-127F-4FC8-AE91-8FA712ED63E8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7C25020E-D071-4470-9AD5-9B991D4ECA7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6B6A4FAC-A317-4DCC-BF56-81B3F8825C4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42760203-B73E-4DF6-BD82-F275A09E950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745AE818-912A-4C53-9F61-6EA55714FDB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E7405339-10C9-4C09-A0CE-C3BF08A8E99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FD1A5459-7761-43D2-B894-AB866C85296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945AD2FA-867F-487E-9F82-30BA84078DC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67C25745-B057-4769-AB04-2DDC3A96D28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39BAAFDC-807E-44D9-9B28-2DF92E8C65A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9908FBCC-EC73-4099-AC73-5DEED7B2909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7C2E7642-416C-4D60-8E71-19DE8B00EF3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79F1F4C8-DF3D-4BD7-9510-D749E75FDEE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F82E831E-0D07-45DB-9772-0436168EF3D1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F1D038B9-9EDB-41BD-9E4A-CBEE2C7584D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B19B03AB-2D75-4FD5-BC5B-D65CFCF6FBE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108A1CEE-6694-4559-96B0-05DF77F0316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9200F877-F8D6-4847-B6E7-3BE37F89614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3C58FC51-85D0-4DF8-8190-74A256DF483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78F8D1D0-BA81-42CA-9865-46CF69F501C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779FE53D-99E2-487A-A109-DA5D71421AF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99133F24-B6FC-45F7-A0B6-7126CBC142B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750D06F5-F80B-4640-B837-248B6E3D830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784ED117-4211-407F-8908-26B65E24649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693E6836-264F-4A4B-83CC-28A65A81BF6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EA6359E9-AC1F-4373-8432-F4B021E0D47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324F0773-F240-4DAF-B9E3-62643B8C5DB2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110316AD-94E7-4AF7-92BC-2B4553312E3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43A85638-6AF3-4E10-A9CC-5042ECE2F0F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CFE25AC9-7895-4F67-9C04-7B50B8E1DC7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29EAD8C8-78E9-4579-8E10-47D9A708BA4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7342D860-DA26-4A43-A72C-050E2A1FBBF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7A0A6B0D-C9F2-4A34-ADD4-2E886ED7664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EBC7E9C3-8437-472C-8700-FF0366AF132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A0C5FEBC-31B0-4931-AFC1-28FE4E49595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28210E12-490E-4057-9479-FD30236DE8C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A4AA56CD-0706-44A7-ADE2-7ED2B688EA3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FD9BD35-BC04-4F66-B459-1A8A83C8B80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39A86ADD-D905-43F2-8DD7-4A316024D13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F7BC214B-DFD4-477D-A022-77982C08425B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3A9F803E-46FA-44B9-A2AF-51D75C777F8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16737F9E-3660-4590-B398-8D813CF9FA4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E4CEB273-64C2-4EEA-8855-290824D33F9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9AF783BE-9E50-4646-986E-E01230F0021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4B955491-2FCB-4AC0-BFB0-032D9CB1E40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22166B56-E192-4B78-87C5-300AD023764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18C8A369-CC25-457D-BC0C-B1C2E7E8A5A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94E24EEA-192A-4DA0-A802-3B43079118D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893A0D0F-4355-423F-AB20-50CE31E820B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C3F639A2-30B9-40E6-B51F-B61A561485C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5E1B07A-18FD-473F-B584-E646627FAA9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6A51AC9C-B38A-4086-BFE4-32B5508364A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7ED8D2B6-FE5B-487A-8C9B-6C2BA0E43B9F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81C34923-E411-47E0-BFE8-BDC1DB15FA1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7DE52191-4AFF-4E80-8933-040D468F7F3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4412F483-A090-436C-8D4B-2702D99760A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D6F728EC-004B-463F-BC5E-B5F3B30AC6B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DAD1C0BD-9B48-4C59-A260-C45C7CE0075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756A932-376F-4C46-8274-FF0DD4E234E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30688DD9-71A5-4F23-8CF8-5DD0C0E54C5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28A7B288-8968-475B-B2FB-71C2FB8351F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CC3C2D9C-7C99-430D-B44A-19E5AD06290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6EB37713-F669-40D9-9BD7-0B2583729AD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4EA0DC5-6473-4672-85A1-F26E18281D8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7D42B34C-729F-4501-8D78-03E49B9BE3E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39EB2D16-FB41-42BC-B1E5-25ECDFFE55DE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6B0BCF0A-1CFF-4204-AD27-7431E3FC348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42038C4A-526F-4D1B-8935-8EE67AB535C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823904BD-F00A-41E6-B95C-46A45B56F0D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C76CB9B9-8AB9-4F0F-98FB-5FBA8688897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8E873A58-17F9-4F69-8B23-30703515158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57506EFE-20F8-4797-B043-E7845EF8C8A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3CB38990-E1DF-42DB-84C4-2BF3449E23A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B382885B-4867-4DB5-917F-CC81DE95A4C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F48AD98F-F5AB-4202-80F0-7B41FA3F48D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88B0CC11-0CBE-47F1-BDE4-0BEE0673D8E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DEAEEAB5-BE15-4DE5-A7A5-EC067834FC8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94937E8F-2BD0-4658-9242-03B6E73FF72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3DB231AE-5988-4F29-993F-0D5B415D8B48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16CD9CFA-C204-412E-A00C-9CDE8CA2951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5219D2AA-A6E2-4DEC-BCC4-9F80B1F5E0D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A5A86377-7CC7-4BC6-84CD-F2CAE94B409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531BE402-41C5-4C23-9CE5-588C41DFA57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F99C2439-5309-41C7-94F1-DB44C75A7E2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2C703F1E-C91D-41A6-9C27-C29AE79EEDC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5EEAD91-BA42-4A1B-BF21-B00B94099EE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F3B057C3-EF49-4D9F-A0AC-8827F199B15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C8DF82D7-70B8-435E-BE8B-9DA7213A146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43393CB3-CDDA-44E8-BE9D-F1E6E7907F8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CABF5C9B-8691-452A-8CB0-051711EA79C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823130C9-07B0-486A-BC20-EEA0305A808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E35D6FF7-71AF-4040-8EB7-E2297C2A9C9B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AC3CE5CA-4D7A-4953-AC31-638D2EA6060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AD70D499-CE5C-44F1-B5D1-E346A8D1A73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351B09EF-BFBC-487E-8B4D-83F2410FC5D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CF68C442-43BC-4154-A10D-57D16995964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4743BB2F-4B06-4533-B83E-CD4926C702C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DFDDA471-44C6-4A90-BE23-B789A7973FB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3B05DD49-803B-4A45-B117-7ADB531D0E6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2E715AAE-3D4C-428F-B814-A5FB2BAB613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465413CF-78FB-462C-AD03-2DC7C50AFE2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2E1DF96D-3DDC-40CD-B3FC-71FEAEE7ABE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3A057508-1637-46D6-8A31-842447B7523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BC045C50-03CE-4475-88CF-9A3CD83A031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433F9E5F-5DC4-4E94-A7CA-E5D0F3BF6F6C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C8BB6D17-C0B6-461F-BC7C-7E39B59EFD7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E2EF6ABD-59E3-4A26-A1F3-6BE666ADC81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CA35176D-C916-44C6-8EFE-9793F49984E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E7CE5124-DEB2-4133-80B5-57DBF78A8ED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62597EC6-D1B3-400E-9FBB-255F0213C7C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EB7DF0F9-09F3-4CBA-AA9A-4209AF0D84B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7C62CF47-B9A5-4EBA-B791-1E51405FF8B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1F4C2F3A-FBB1-4FFE-A945-FC0AB1BFB24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2325D4DD-4A38-499E-8ADE-04E051C7221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177ABA98-7D3B-49C5-84D9-3A15AD76634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30A7348E-2CBF-4EE3-AA52-A04706B2953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9A9278F9-F150-4010-A1C5-B0A5FE76EF1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62EB6154-8171-46EF-9222-259F644474AE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F403AD33-D644-4201-917B-283220757AA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F4E4EC85-8E42-4D73-94EF-C7F5F20B1F2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B78BA612-3DF6-48AD-AEFD-A8EBA39746C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CC56D111-71EF-4285-B8AF-4F40225E094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63B1E88D-A4F0-48A2-BCBA-39B8DD5EA92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BEA0B2C0-0043-452A-A347-8D8BA8C2E12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92AA14C5-F132-4BDF-A4D0-F4EC4116179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374ACD06-BC7F-409C-80D5-3962DA7F4DA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78132BC2-2594-4996-ACD1-AFD675ABDAA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EA5ABE04-E290-4B6F-886E-F85D8C3A96E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1BDEC2A3-4DAE-4438-83B6-D328F8F6C0D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3181EE5F-30DC-42E9-A443-A2D2A902D04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D55CC982-38B4-405F-9962-B41B55F2A271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28A17AB6-D681-4DEB-BC68-4E59A5DA0AD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FB6A3F1C-B88D-499C-946A-9420A21BF6E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A694CECF-47A1-4E2D-AEA9-9C6F028A5F5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11F8646B-0716-49AE-A08D-CC59239C50C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5C61D846-5855-4294-AF9E-E6B8C7F87BD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741AE1D5-FFC4-4D8E-BA93-3BF8E8F11F0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D9CFFF00-A251-43D1-A33B-8733360FB63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B0B0C710-9459-4038-ACBE-96207B5E084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E11D2F49-66CF-48CE-873F-FCD78CD982D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49F22C67-9BFC-4F17-8A27-AEDCBD794D5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983F6EAD-B0C1-451A-9CCE-F253FC4BF79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E111680B-B644-42FA-849E-EBE968192A7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A5B68B97-B709-4C99-A099-406445C101B8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1A5EE378-EF2D-41BB-B8C9-85E26982392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8E3701B5-513C-4267-910D-B1260784F17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4934A45C-7942-436A-965E-370D609D7CB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9B0FABEB-EA01-47C6-BBC7-C04CA666E14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469B4EEA-2403-4D1B-9F1D-3B197537AF6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29B80802-8A67-49BB-8DD6-FDA96C782B4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5B37514C-F8B2-40C1-8AE1-7C4CEA7813F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17E9A4BD-8BCB-4113-8B6E-5AE02F89192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78EF8BE2-48D5-46C2-95CE-D764B52CB1F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E153E125-8B21-4C7A-88D8-5A053325296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84AD6CC4-5988-4004-9CBD-3D3C32CEFBD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3D0C4D1A-5E9E-4728-A85B-73D11DEBACC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A74F449F-8459-4C36-ABB0-6723C12D303D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A4A7942F-A7E4-4A97-A71B-168E5C9F1CE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848C51C2-B3E7-4D69-A45D-7069103CB15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47473DD6-0AEE-4699-A335-C76FB4A115E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48E64E89-6834-438B-AE27-326950D5F76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ED62D865-D3FA-4EB9-A355-EC51057B212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4FAB56F7-DFE8-4E91-B3E1-E4602A6653E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6276D46-4338-44FA-9FD2-2B01F0F9685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FDAFCF3D-D39A-4DA5-BF78-14E6FF8DEDA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5DC75C3D-40CE-48D7-AACA-DD53E716134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5747773A-D379-41C6-A639-BEE885AAB84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F83EFBB5-EBEF-45EA-875D-DAAE196B08C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454FE5F9-DBD1-4DEC-B05E-A8EC1885440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2DEFA7B4-89DA-4BCC-A0EB-A7EB12CE19C0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6CE1F02D-80CC-4D08-B114-D1751753D24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E2CBFD26-BD2A-46AD-B97D-0BF34780FBB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C621D7B3-B292-4416-BBB5-13B99463E98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8A7ACE0E-37A0-454A-879B-21F14CAAA18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DA57E5A6-DA10-490B-962B-96F7D69CE85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8D8CFA7-3ECE-4DF8-986C-01CADEA1936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CDA30F72-7978-4C73-B499-BDF30C28A7E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52D830B-2268-4BCF-8113-FBF9F2FB37F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DB88A9D3-270E-496A-ACE1-A96D2D040B9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566ED24E-DB6F-4D31-A6A3-D2EC849AAC5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9A1F1D2D-5D56-4E93-82AF-C0ADF65A420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EA3CD2B-FCAC-4D19-9EA5-3675B05BC0D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6F8095F3-E626-4935-8EAD-ECEA22A7980F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45C8B290-832D-4D9D-8FE9-8B640716295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A880ECE-A526-4683-BE41-0129067DDD8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83E10B0C-9D32-4554-A71A-FC4B2DFA8C6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5E700D05-2AD1-4C74-92B5-399E5DD0A32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28A9C128-8022-4BEC-9F8A-31D0A7B51F3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442E7890-4626-45BC-90BA-0183F57F455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C634A5-8C08-42B2-9107-7FD8D8C5CCD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A24289BE-EF6F-4081-B99B-100D8B400E0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FC8C5519-2D58-4E91-9A5E-D4200A81044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9DD2F464-4B71-4D3C-A266-CB1CCA60D94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F261B62-64D9-4AF0-AE3B-F750D3C463C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9B8F8046-74AB-4F9A-9639-197CB6A7CF7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FC6151B4-0A57-4D48-AFB6-FBCD504FD112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E973028A-9729-4233-A842-F474F85EF32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E392E51F-0664-495E-826C-27A68D2C514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75349B56-D528-437B-98B4-1D8BAA9D8DC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5AAEBE61-B5C0-41D2-8AD5-51033997E01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22179608-2DB8-443E-90E3-FE28994283C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9A275F12-3660-40E0-B1FF-E1DF8DA04D0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AD8C107A-F9DA-4662-AE80-6B914D99B26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C212ACA-43B0-4F94-B10E-906F2960736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1DD1C523-E12A-4631-A570-A297FEEA75B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81F94CE8-9C62-49FF-89D6-CF3A356C8AE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176E380B-7AD8-41B9-9EB3-2E521B0C6F5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805FE4E9-F5A7-4E96-8E28-7FE99E791D5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1DAB9713-9E5A-49B2-BB21-120FEE946B86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A6E21AD5-19E8-402F-8911-2841A3C967D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4824AF61-5160-4914-A823-9BDAF96A2FD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111E16C8-9181-493D-A12F-1EE49175B93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121E271E-08A8-4611-BBAE-73EC010CFB6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7207AA26-193D-47AF-8E2C-D3E65ADF581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998D8CFA-815D-45ED-960A-4E5610B6104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DE557E48-0BF4-441E-B5C7-DE80273D6FA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72CB52B7-FDDE-4753-B2B9-E7A94E2513F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D0F643E7-5B70-4F87-A309-DF4F81B8B8D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7EB6895B-EDD8-4E3F-80E6-C7A69CDFD1F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D2B20CAB-2F11-4EE7-BB19-740A169126F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1369742E-37B8-4458-85B4-60B9348EC6D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7391E78F-AB78-4E52-ADA3-E2FE7778E41A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F1C74D24-BB19-4700-AE44-36F6BFD7054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30AE2D-E004-4F8E-8EA4-0A16C7A1799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42578173-2C5F-4FAB-AA3F-D31186588CF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3C747330-EDAD-4FC7-B2E8-35AA3D7F0DC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9940F6D4-D388-4299-90DA-5FEA0A9F680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3299F7FC-C30B-4701-B602-E4766BF9CF3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76906F40-8D35-4F88-877B-C9B2635AC50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E41FC506-5434-4C90-A193-FDFD6A26130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5C174516-F07B-4482-9881-455AC007DAB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7AEB3E75-00C7-4CDF-B47A-9F425F015EB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2B6AF407-3651-4519-9C4C-1BC892D6164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7EDBFB76-B0FF-42B0-B005-85B2F0F16C2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4A065264-8DE0-47DE-B209-71AC174ECDF1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B27E19F6-BA1A-43A9-8B1D-4ACFC0AF5E8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302501E5-DA62-40F3-89DA-A8166896A17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DC7B1F41-1F7F-4591-A675-BC7D32B90FD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A4053983-ABF5-4358-A58D-4E185B9CA31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B44F42B8-DDC2-4F7B-82F7-76E4959231A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DF569C60-9FD0-419F-A497-54DF90450AB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297BA99B-8E80-485A-A826-0D6FA33E53E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D56C1010-38B2-4CE8-8B34-7B3C1432067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90C80302-310C-4317-99C1-5906BB9511A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63BB9945-B424-47C2-AFFD-EDF8D01868B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DD47376E-D2A7-497D-B3A0-379BB80EA24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87F47E75-4CE5-4A80-B002-71A0E53F12A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C9B77F2A-4CA2-486D-872D-6570427D093F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F62F6ED5-77CD-4D9D-9E0D-8183F37267D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A53C4CE-3364-4A98-933C-747E06B6A64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F9FAF866-571F-40B8-BA03-6FA9FF621CE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3433E051-11A1-4F93-97BA-30558CF880C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83057BCE-DD60-476D-887E-F21BA75E8F3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2D87F57A-AF94-4061-92D6-783EA5DB816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3A57E5EB-0C38-4AEF-9F12-212A0FE857B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17A084E2-EDBD-40D0-AF75-1E9182BE6FF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B8BF5452-EED1-4A77-AC0A-0AC3B707C84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FA11CA68-D218-46CB-92BA-7280AD8FB06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FC6E5B77-306E-40A5-B2F1-2E3EC3D4E3B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DF06C629-F333-4D2C-80E4-9B7F1AB583A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9FBC486-1B54-4FAE-B2B2-75627D25906B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8E32C43-9108-4BC9-B3FC-4359DBBC7FC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FF9540E-C46F-404A-8D1D-62ACA3AD25E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FA3E965E-8597-454E-9D1C-43C3702AC45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489E9600-91E5-4E8F-9EDD-BE36B60DA43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9D249C8F-DEB5-489F-99C2-2BCCEF39BB5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A92AB339-C8E5-44FB-AA64-47E038BEC6B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1A1D45E8-321B-4651-9084-9E042256B09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4FE7D8FD-0848-48D1-9135-270CEE2BD62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87F40ACA-3D52-41BA-BAE7-B9EEF257186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1DF4C09F-A1E2-4BFF-BF1B-195533EDD7C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500C5C89-BED1-4B62-ADD0-970A2FBCAC9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B81F13F5-C0E8-4E37-AA38-510140774D9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62613BF3-31FD-4484-A5A2-4B661618CE16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4205A240-01CB-41C2-848E-4010159A66A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E5BD7A6C-9779-4E36-8A3F-184185A79EB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23CC5C54-A01D-40B8-B1A6-88107B55DCF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E5AA63B2-0CE1-4427-B1BF-FA1C32BA64F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26E88429-5C4C-4132-927C-4C3764ABA97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42ECF59D-4784-4C43-8EFC-A997911D61C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1B5B84EE-0BA0-4E32-99ED-534D71F04B7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E097634-932E-4FDA-A981-8BD2DBC4F97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F6D196C7-CBF9-4F1F-AF68-4CD6C7A1957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E6882C70-4641-48C2-B07B-25449132354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B351B608-BE58-4340-8994-B5CD0244DA3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15165282-72DD-4585-AE8E-DE87164423F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B1F6364F-1094-42EC-BCE6-464F8F174D5F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BA96F52-3B21-408C-BD1D-6898C72C34D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44DAF818-9062-40BA-AD1E-D98A9A847EB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533D42A5-3F2C-49A3-A952-B30A0604184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9926541B-A258-4777-BCCD-BB8B936E5B1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7D9B60C7-D79B-4697-8850-7A2EF3F3BD4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8A35C8BB-4F8B-4C15-8381-DC5C68E4541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FBD424C9-DFCF-4C6E-B12E-EE453054FD9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B52D968C-8BBA-42EB-9D8D-AFA64B578F4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BDF86228-AF4C-4E95-9833-6B09549FFC7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96495BF7-5DD9-43D8-890B-DD7BBEC0E3C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49E2BB7B-FF36-462D-90DD-D3FCA6B1A89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AEFE7105-22A2-4E6B-97C1-6D36B31685A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61E597B2-02A1-4287-8800-E5BEB25B4C6A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75A966DC-64BA-4586-B6B7-DF09A034035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BAC3A3B7-1EF8-4F48-ABCF-2DBCC9B1170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11AA251F-F110-4E33-8B1A-C0DEA93B811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9A9410D-41D8-4AC3-8A97-8432CD8C751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39D41AD7-A733-4041-B493-9CA58090B6E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224B3F5A-12D6-4553-87B6-E6B1F54EF66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51851E18-C5D5-475F-AC0B-09E9E112AFF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FCFAA7A-292E-4DBE-A88D-5D1C0100402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9A1CDADA-190F-4BF4-B128-40AEA0CD2F0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73FF4AE4-654D-4A88-B2D0-DF011F4F9C1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F307FD0C-689E-40CC-B04E-FF2A3619537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249BED64-9D28-445E-8C34-BD2A157520B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C4240EA2-75DA-4D66-9B20-1A214755027E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9D7E7324-1D7D-4565-AF95-FBC5BC469E5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8039219D-2E50-4738-B726-8C3AF84F0C6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12296702-8490-4E4E-921D-925750E6A68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9D8A31BD-4387-454D-A6FE-C635DE92BEE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40EE0DD3-4C6E-41DA-9F95-91DA6A894F4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2E8AB4DC-3ED9-4970-9A19-FD14CAF1178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8CC9FC-F1E7-4226-8914-84DE602237B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7C8631DE-E229-4DE3-BEC5-D3C364C6A98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E02460C5-9C4A-4E26-BEE0-305B3C5AF17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34462ECE-C021-431C-9C49-D918C464731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529E3908-1876-4775-A4D0-9742459BE3F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55CE70EE-B254-4DB3-8ADA-08AD24D83CC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3430AC2C-A219-4783-B47E-8E80E501B22E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AA09B688-3363-4626-AC81-505124F33E7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F535E82B-BB3B-4C89-B8A0-26C797F7630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18A3CACE-9572-4D19-8330-4CCBA109F6B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12B09DFB-31B5-4CB9-821D-C927AADEF68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D5919BB0-746C-4DEF-9775-6B95DF2A488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A5C9725E-ED2C-4916-A4F2-6DF123BDAF1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413874C5-B8E0-4735-8A79-2E324F72896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EFE5A202-1360-49AE-92FA-34529253955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909D9939-F39E-46D2-953F-6FFD801F0C9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3BD0B338-92FE-4A66-BEBD-7D1AE5F75B6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821C3A49-0A8D-4084-ACEB-A20EA19C93A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E2DD6D15-17F4-4246-9A4A-C38A8B203D2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3B8753CF-9941-4C09-9B0A-CFC1D8200913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515D99DE-3BE6-4F52-92AF-42BC4E990A1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B22099EA-2F28-47C3-B7A6-2166E086860A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53D8CE9-906E-44AB-912D-4CCC489C213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E608EEB9-3361-417E-91D0-D1C4E9D9A897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8FF70893-2934-4D5E-818A-524A138B053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FF752513-7BC1-45C3-B7A9-5477F64E258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66183271-2D05-446B-ADDB-1DDAF72CF08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D45C235E-A2E6-41CF-9C1E-646E25E5E5B0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193C5DCF-1F24-40C1-B2BC-7C6B560ECA5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E8B2E669-94D2-4A6C-9985-EF28FBCF7331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2CB8D47D-18E3-4B34-B8A3-8B272540A51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868A1395-1AAC-48A4-8D98-B9040FCFF51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1A098F8-C628-4261-BB70-05498D9FDAAA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7A1C811D-827E-4457-9A7E-CBE321D50D1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A47FAE5-B705-4C75-9475-E65219D4921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E4EFD564-6727-4393-BBCF-A0E828769A9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A73BFDFE-25FF-45AD-AB77-D5A9AEB17CCD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AF58385-D9DA-4267-8BA1-96E27BFB8B3B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C5B0752A-B5F6-47A7-BDC6-269C907C5EF3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74B66B7C-D410-4968-8FB0-7C2FD23FF7D6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74357368-A1B5-4C80-88C9-B9A8FA2B338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8AAE2335-2757-46E4-AE72-BC22B7DE5934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4E9FDB1C-E815-466E-A325-E37349696F9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5814EC61-307E-4C35-BABA-E6D7B14B71BF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33ABA441-9B4F-4691-8C1B-CD6E2A474419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D245FE82-7680-41A7-8D34-CAC67FB60617}"/>
            </a:ext>
          </a:extLst>
        </xdr:cNvPr>
        <xdr:cNvSpPr txBox="1"/>
      </xdr:nvSpPr>
      <xdr:spPr>
        <a:xfrm flipH="1" flipV="1">
          <a:off x="7211784" y="5267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CFA0F9E8-D4F7-4F2D-9843-1CBED9F3A59E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554F4EE5-348E-449B-9D37-05C722531522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BF132706-9FBD-4C88-8E63-982B0106DD1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E72DDD22-A829-49EA-85DB-8CD3E860C015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53810B1-9C67-4C86-9661-2CDD66349638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CBD9AD30-FC0D-4D0B-8B5A-2B0676A5180C}"/>
            </a:ext>
          </a:extLst>
        </xdr:cNvPr>
        <xdr:cNvSpPr txBox="1"/>
      </xdr:nvSpPr>
      <xdr:spPr>
        <a:xfrm flipV="1">
          <a:off x="6850855" y="526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986B2A0B-D05A-4BD4-9A87-6F44D996904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91CF5F35-EA03-4C8F-90DD-5C07610F573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D8E4C672-1DBD-4FAA-A667-AB1962AF1532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B4886761-BB5B-431C-8FBC-64994E2544A5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5F7FA482-F3E5-4926-904F-2836C28264F7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E2D2B0CD-9DD8-4987-9A67-5D112260A96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895EDA95-9650-4784-B803-D7D9B7CEE3A9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DF251A3E-8A91-4788-975D-43D257E592F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B2B0104D-1381-4231-8608-113C2692FFB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23C3F14-9AC1-4F8A-A0B9-8EF8DF9F7822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8FAC9CEA-8C05-4E71-84B2-F0EDAE8926D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F0DBB312-F3A9-4567-8FAD-7C9261A7821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9451110E-53E1-4ED5-9F8D-4AFFF6452FA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4BF3B3D0-65DD-4CCF-AFD7-99DC7696728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F3087AF6-CC2F-4AB3-B485-5BBC6F57C5B9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83EC3F6B-740B-4D99-89D2-E49DA5634F7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CC6611B1-518B-4B25-9894-AC58DA022377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1BCA69ED-9ABA-4AB2-B58E-7BF8F672231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E4DEB1C3-213E-4644-8F70-D9297718D50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DB14BD28-69F7-4927-91F8-EA31385C1098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860CFCE4-00AA-4B3C-9D02-A5353EE02869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EC829D42-A6D2-4665-85FF-9B9BCCCE6859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712F7EEB-951F-4930-9AF9-457E5227082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AEAE3711-55A8-4CC1-87D5-026E308B98B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7D4125F8-108E-48D5-90BA-3796187064E9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EF4C5445-3FFF-45FB-A09C-D57EBDF645A6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411EC21D-9D22-4A69-A3C2-4FE1B8A510E5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21F7BAB2-7BE3-4F10-93F1-09BD82CF96DB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7681BC1B-8A06-41F0-A2C6-040587E0804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37D0FAC8-9E9C-4FC9-9CC3-056137890E5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15117F63-EF99-4D6B-BB8E-6ABCD76EA7A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EF2BD08B-2ABE-4BCB-9880-F553B02D15D9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256F97B0-C96D-42BA-835B-605E81C48BDA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1F8F9B97-CB71-4110-9995-CFE92492E63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198366C1-E24D-4C48-B857-E65B0AC0C352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87081909-E64C-4C96-9887-08150AA790A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955BC9FA-20B3-4480-8D9E-499AF948BF24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33A4C6BE-D263-48DD-8122-661AF2D87C2F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C47E3683-FF14-4C87-BB04-1DFB48CC92B4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0329EBF8-9E45-44E1-BA0A-20C5CD558B6F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172A0601-20A7-4433-AD62-7950E690BC38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5D60FB8-554A-4C57-9F41-31BF4452F8E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9705ADF6-97D5-46A1-8AD3-8340A2855BAD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EC5A0DCE-C0E4-496C-B741-5DB863EF71EA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DFD58679-811D-4590-B3D3-BB8DB51D41D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EFBB6F40-BAC5-448B-8B6B-F199977CECA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CCF2AAF7-F619-4FAB-A9CD-066683F976B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2D92A258-06A2-43D2-8B63-6E63293F0F88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0CAE96B1-A98A-4B05-95DD-99453939E94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A2D721F1-27D0-42D2-BD17-42B829ADC86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FFF59D2E-2DFF-41A2-A870-225055ABFF64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C16B98EE-EE4C-47A8-82A4-F35CADD79A79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59B634A9-792D-473D-B973-F0C1FE9B21C8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17316B0E-2356-44C4-99C3-F6E83807839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5490D5DC-5A70-490C-AF75-3C169CC12F14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4D83077B-F566-4694-BE0E-E6E151CABEA6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A26E979F-630B-48B7-8172-190B3CA91E64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0D240106-7C61-4C3C-B5BE-D57C8F65598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CA982D53-B3C1-4357-A20C-6C83AF699457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DAA3E6EE-B423-4004-A47B-A52E7A6EE492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E8DAC5D6-80CF-4A42-98C2-9F484FD5FF6C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14A30CAD-A19E-4358-A6F6-2B6D8A11401A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D79B368F-00B2-4C54-A2DD-EDB67390CCE5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01AF3D5D-1AF5-47F8-B6A3-AB8C849A20E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EB0A70BB-203A-4E2A-9D0C-4F7FDDEC16E8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FD0FA5A3-8407-42BB-820A-C55406DF1084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8C1D87C1-9A92-4805-974B-FD5669ED624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894594E8-79A9-44B0-B6F4-C7035C0563E1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09DEB2F5-F027-4A50-87BA-2BCC382C0BFA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4C20DA19-DB66-4C94-A13E-852E03AC7BEF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89F25C8F-F1EF-4D95-BAC1-759A555EEEA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AD00DB02-E8A8-43D1-8999-AF5A2AC949F7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A126991F-7295-48A9-83DB-1B82B6DC9F9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95D52C8B-6E7D-4D1B-8FF2-9F73B99F3AD9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6B817AD1-61FA-4354-BE80-5CBF2D376AF1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01DD69BE-8096-4B8B-B174-241D553FD4B5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75D0B2FE-0A1E-4241-9EB1-525ECAD98CC7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410803B7-128E-41A3-8512-08CBEC4AB348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E67B32C3-A4A7-4334-A35A-B7A443C7A40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725CC41E-E6B7-4203-9664-AE7E66BAAE07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A79EA252-6BD0-47B7-95C1-132DD0D98115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E5259D79-42AD-4DD4-9029-3D3EC45C3D3D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7292988D-922C-44AE-8702-36954FCADCA6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198BD29E-A4E5-4EC7-B774-7EA0F461F49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4C5E6ED5-F0E1-4A56-8DF0-794AC08DB97D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B7BF5AE6-D865-44B3-A56E-7612AA051C82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</xdr:row>
      <xdr:rowOff>0</xdr:rowOff>
    </xdr:from>
    <xdr:ext cx="117929" cy="45719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8C54B951-4694-40D6-A51D-CCEC8882E8EB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BA5E6993-12E3-4E3F-912A-867F0D0F300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F87CCC7C-10BE-4C6F-B44D-4DE11C02EE3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A98800DB-F355-4E27-8759-749138386821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617D521C-AD42-41E8-8083-3CBDA215BDF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7BC59E80-3A4E-48A2-8C32-A73ADDFCCB68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5A056CD0-03BD-4DB1-84BB-66FBF901A6C4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F019BB76-1C1A-4D52-83C5-6417A7648475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045513B4-B56C-44EC-BFB4-48557821BFC4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B3BB0824-552F-4A81-A95C-E21015CD04F4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64A495A8-8297-4563-9A28-A0D8B172C7D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8529660D-9AD2-4D6D-A1D8-117C676C0EEB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9A474668-B1A4-4079-A76B-56A29E4A4FF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26008A35-C8DE-4429-AD9C-B7EA3D494EA1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9E2125BB-F053-4F9B-B994-1718B1F2A3F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78583F84-7C4A-4ACF-B0E9-D86F4B8F4DB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2160F2FC-23A7-41CD-B955-CFFDBF25D0B6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E1364DEA-93C9-48E1-940E-3C8366EE41F8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091B06DE-3FDF-45A2-8A91-F67BA5DEB0DE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FD10D3F9-AD0B-4892-A420-E6D613152BA0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E60919C9-470E-4302-BD52-1A02BF0785CA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3770CE6C-5248-4C16-9110-DF3FC5C4FA85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AB83ED37-40DC-45F6-AA2A-3ED46F61FF5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BAF07F0A-829B-4097-BB8F-1D22AD12ADE9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F28C9226-C7DF-4D08-86D3-13E68FC31D23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DB7D58D2-BF73-4E7A-AF63-D5167C187499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64433BFA-65E3-43A3-9492-5B318ABB4193}"/>
            </a:ext>
          </a:extLst>
        </xdr:cNvPr>
        <xdr:cNvSpPr txBox="1"/>
      </xdr:nvSpPr>
      <xdr:spPr>
        <a:xfrm flipH="1" flipV="1">
          <a:off x="8554809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5D16E3E6-BDA9-4717-9AC6-0A30805EF984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A514C558-D61D-41DD-BE83-D3FDD518F059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EA565A89-69A2-4CFD-A5C0-BA85B3354D4F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5E38ECDA-1424-478D-A9B3-17577EE220DF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D8EAE281-2C3A-4C9F-8FAF-989357743F6C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B8662AE4-05E9-4FB0-B5F0-CFE1DC290C92}"/>
            </a:ext>
          </a:extLst>
        </xdr:cNvPr>
        <xdr:cNvSpPr txBox="1"/>
      </xdr:nvSpPr>
      <xdr:spPr>
        <a:xfrm flipV="1">
          <a:off x="8022430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view="pageBreakPreview" zoomScale="55" zoomScaleNormal="100" zoomScaleSheetLayoutView="55" zoomScalePageLayoutView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15" sqref="G15"/>
    </sheetView>
  </sheetViews>
  <sheetFormatPr defaultRowHeight="27" customHeight="1" x14ac:dyDescent="0.25"/>
  <cols>
    <col min="1" max="1" width="10.5703125" style="5" customWidth="1"/>
    <col min="2" max="2" width="29.5703125" style="8" customWidth="1"/>
    <col min="3" max="3" width="53.7109375" style="8" customWidth="1"/>
    <col min="4" max="4" width="8.42578125" style="5" customWidth="1"/>
    <col min="5" max="5" width="10.28515625" style="3" customWidth="1"/>
    <col min="6" max="6" width="15.28515625" style="20" customWidth="1"/>
    <col min="7" max="7" width="16.28515625" style="15" customWidth="1"/>
    <col min="8" max="8" width="16.5703125" style="1" customWidth="1"/>
    <col min="9" max="9" width="16.7109375" style="8" customWidth="1"/>
    <col min="10" max="10" width="36.7109375" style="8" customWidth="1"/>
    <col min="11" max="16384" width="9.140625" style="8"/>
  </cols>
  <sheetData>
    <row r="1" spans="1:11" ht="10.5" customHeight="1" x14ac:dyDescent="0.25">
      <c r="B1" s="6"/>
      <c r="C1" s="6"/>
      <c r="D1" s="7"/>
      <c r="F1" s="14"/>
    </row>
    <row r="2" spans="1:11" ht="27.75" customHeight="1" x14ac:dyDescent="0.25">
      <c r="B2" s="6"/>
      <c r="C2" s="6"/>
      <c r="D2" s="7"/>
      <c r="F2" s="14"/>
      <c r="I2" s="8" t="s">
        <v>7</v>
      </c>
    </row>
    <row r="3" spans="1:11" ht="27.75" customHeight="1" x14ac:dyDescent="0.25">
      <c r="B3" s="6"/>
      <c r="C3" s="6"/>
      <c r="D3" s="7"/>
      <c r="F3" s="14"/>
    </row>
    <row r="4" spans="1:11" ht="18" customHeight="1" x14ac:dyDescent="0.25">
      <c r="A4" s="28" t="s">
        <v>17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ht="21.75" customHeight="1" x14ac:dyDescent="0.25">
      <c r="B5" s="6"/>
      <c r="C5" s="6"/>
      <c r="D5" s="7"/>
      <c r="F5" s="14"/>
    </row>
    <row r="6" spans="1:11" ht="16.5" customHeight="1" x14ac:dyDescent="0.25">
      <c r="A6" s="29" t="s">
        <v>9</v>
      </c>
      <c r="B6" s="29" t="s">
        <v>1</v>
      </c>
      <c r="C6" s="29" t="s">
        <v>8</v>
      </c>
      <c r="D6" s="30" t="s">
        <v>0</v>
      </c>
      <c r="E6" s="31" t="s">
        <v>2</v>
      </c>
      <c r="F6" s="32" t="s">
        <v>3</v>
      </c>
      <c r="G6" s="32" t="s">
        <v>4</v>
      </c>
      <c r="H6" s="25" t="s">
        <v>11</v>
      </c>
      <c r="I6" s="25" t="s">
        <v>5</v>
      </c>
      <c r="J6" s="25" t="s">
        <v>6</v>
      </c>
      <c r="K6" s="25" t="s">
        <v>13</v>
      </c>
    </row>
    <row r="7" spans="1:11" ht="43.5" customHeight="1" x14ac:dyDescent="0.25">
      <c r="A7" s="29"/>
      <c r="B7" s="29"/>
      <c r="C7" s="29"/>
      <c r="D7" s="30"/>
      <c r="E7" s="31"/>
      <c r="F7" s="32"/>
      <c r="G7" s="32"/>
      <c r="H7" s="25"/>
      <c r="I7" s="25"/>
      <c r="J7" s="25"/>
      <c r="K7" s="25"/>
    </row>
    <row r="8" spans="1:11" ht="137.25" customHeight="1" x14ac:dyDescent="0.25">
      <c r="A8" s="9">
        <v>1</v>
      </c>
      <c r="B8" s="22" t="s">
        <v>21</v>
      </c>
      <c r="C8" s="22" t="s">
        <v>26</v>
      </c>
      <c r="D8" s="23" t="s">
        <v>16</v>
      </c>
      <c r="E8" s="33">
        <v>3000</v>
      </c>
      <c r="F8" s="24">
        <v>1050</v>
      </c>
      <c r="G8" s="16">
        <f t="shared" ref="G8:G14" si="0">E8*F8</f>
        <v>3150000</v>
      </c>
      <c r="H8" s="10" t="s">
        <v>12</v>
      </c>
      <c r="I8" s="10" t="s">
        <v>14</v>
      </c>
      <c r="J8" s="4" t="s">
        <v>19</v>
      </c>
      <c r="K8" s="10">
        <v>0</v>
      </c>
    </row>
    <row r="9" spans="1:11" ht="137.25" customHeight="1" x14ac:dyDescent="0.25">
      <c r="A9" s="9">
        <v>2</v>
      </c>
      <c r="B9" s="22" t="s">
        <v>22</v>
      </c>
      <c r="C9" s="22" t="s">
        <v>27</v>
      </c>
      <c r="D9" s="23" t="s">
        <v>16</v>
      </c>
      <c r="E9" s="33">
        <v>360</v>
      </c>
      <c r="F9" s="24">
        <v>845</v>
      </c>
      <c r="G9" s="16">
        <f t="shared" si="0"/>
        <v>304200</v>
      </c>
      <c r="H9" s="10" t="s">
        <v>12</v>
      </c>
      <c r="I9" s="10" t="s">
        <v>14</v>
      </c>
      <c r="J9" s="4" t="s">
        <v>19</v>
      </c>
      <c r="K9" s="10">
        <v>0</v>
      </c>
    </row>
    <row r="10" spans="1:11" ht="137.25" customHeight="1" x14ac:dyDescent="0.25">
      <c r="A10" s="9">
        <v>3</v>
      </c>
      <c r="B10" s="22" t="s">
        <v>23</v>
      </c>
      <c r="C10" s="22" t="s">
        <v>28</v>
      </c>
      <c r="D10" s="23" t="s">
        <v>16</v>
      </c>
      <c r="E10" s="33">
        <v>1200</v>
      </c>
      <c r="F10" s="24">
        <v>416</v>
      </c>
      <c r="G10" s="16">
        <f t="shared" si="0"/>
        <v>499200</v>
      </c>
      <c r="H10" s="10" t="s">
        <v>12</v>
      </c>
      <c r="I10" s="10" t="s">
        <v>14</v>
      </c>
      <c r="J10" s="4" t="s">
        <v>19</v>
      </c>
      <c r="K10" s="10">
        <v>0</v>
      </c>
    </row>
    <row r="11" spans="1:11" ht="240.75" customHeight="1" x14ac:dyDescent="0.25">
      <c r="A11" s="9">
        <v>4</v>
      </c>
      <c r="B11" s="22" t="s">
        <v>24</v>
      </c>
      <c r="C11" s="22" t="s">
        <v>29</v>
      </c>
      <c r="D11" s="23" t="s">
        <v>16</v>
      </c>
      <c r="E11" s="33">
        <v>180</v>
      </c>
      <c r="F11" s="24">
        <v>16000</v>
      </c>
      <c r="G11" s="16">
        <f t="shared" si="0"/>
        <v>2880000</v>
      </c>
      <c r="H11" s="10" t="s">
        <v>12</v>
      </c>
      <c r="I11" s="10" t="s">
        <v>14</v>
      </c>
      <c r="J11" s="4" t="s">
        <v>19</v>
      </c>
      <c r="K11" s="10">
        <v>0</v>
      </c>
    </row>
    <row r="12" spans="1:11" ht="215.25" customHeight="1" x14ac:dyDescent="0.25">
      <c r="A12" s="9">
        <v>5</v>
      </c>
      <c r="B12" s="22" t="s">
        <v>25</v>
      </c>
      <c r="C12" s="22" t="s">
        <v>30</v>
      </c>
      <c r="D12" s="23" t="s">
        <v>16</v>
      </c>
      <c r="E12" s="33">
        <v>720</v>
      </c>
      <c r="F12" s="24">
        <v>2800</v>
      </c>
      <c r="G12" s="16">
        <f t="shared" si="0"/>
        <v>2016000</v>
      </c>
      <c r="H12" s="10" t="s">
        <v>12</v>
      </c>
      <c r="I12" s="10" t="s">
        <v>14</v>
      </c>
      <c r="J12" s="4" t="s">
        <v>19</v>
      </c>
      <c r="K12" s="10">
        <v>0</v>
      </c>
    </row>
    <row r="13" spans="1:11" ht="137.25" customHeight="1" x14ac:dyDescent="0.25">
      <c r="A13" s="9">
        <v>6</v>
      </c>
      <c r="B13" s="22" t="s">
        <v>31</v>
      </c>
      <c r="C13" s="22" t="s">
        <v>33</v>
      </c>
      <c r="D13" s="23" t="s">
        <v>20</v>
      </c>
      <c r="E13" s="33">
        <v>1</v>
      </c>
      <c r="F13" s="24">
        <v>117805</v>
      </c>
      <c r="G13" s="16">
        <f t="shared" si="0"/>
        <v>117805</v>
      </c>
      <c r="H13" s="10" t="s">
        <v>12</v>
      </c>
      <c r="I13" s="10" t="s">
        <v>14</v>
      </c>
      <c r="J13" s="4" t="s">
        <v>19</v>
      </c>
      <c r="K13" s="10">
        <v>0</v>
      </c>
    </row>
    <row r="14" spans="1:11" ht="137.25" customHeight="1" x14ac:dyDescent="0.25">
      <c r="A14" s="9">
        <v>7</v>
      </c>
      <c r="B14" s="22" t="s">
        <v>32</v>
      </c>
      <c r="C14" s="22" t="s">
        <v>34</v>
      </c>
      <c r="D14" s="23" t="s">
        <v>20</v>
      </c>
      <c r="E14" s="33">
        <v>1</v>
      </c>
      <c r="F14" s="24">
        <v>117805</v>
      </c>
      <c r="G14" s="16">
        <f t="shared" si="0"/>
        <v>117805</v>
      </c>
      <c r="H14" s="10" t="s">
        <v>12</v>
      </c>
      <c r="I14" s="10" t="s">
        <v>14</v>
      </c>
      <c r="J14" s="4" t="s">
        <v>19</v>
      </c>
      <c r="K14" s="10">
        <v>0</v>
      </c>
    </row>
    <row r="15" spans="1:11" s="12" customFormat="1" ht="27" customHeight="1" x14ac:dyDescent="0.25">
      <c r="A15" s="21"/>
      <c r="B15" s="11"/>
      <c r="C15" s="26" t="s">
        <v>10</v>
      </c>
      <c r="D15" s="26"/>
      <c r="E15" s="26"/>
      <c r="F15" s="26"/>
      <c r="G15" s="17">
        <f>SUM(G8:G14)</f>
        <v>9085010</v>
      </c>
      <c r="H15" s="2"/>
      <c r="I15" s="11"/>
      <c r="J15" s="11"/>
      <c r="K15" s="11"/>
    </row>
    <row r="17" spans="1:11" s="1" customFormat="1" ht="18.75" customHeight="1" x14ac:dyDescent="0.25">
      <c r="A17" s="5"/>
      <c r="B17" s="27" t="s">
        <v>15</v>
      </c>
      <c r="C17" s="27"/>
      <c r="D17" s="5"/>
      <c r="E17" s="5"/>
      <c r="F17" s="18"/>
      <c r="G17" s="19" t="s">
        <v>18</v>
      </c>
      <c r="I17" s="8"/>
      <c r="J17" s="8"/>
      <c r="K17" s="8"/>
    </row>
    <row r="18" spans="1:11" s="1" customFormat="1" ht="18.75" customHeight="1" x14ac:dyDescent="0.25">
      <c r="A18" s="5"/>
      <c r="B18" s="13"/>
      <c r="C18" s="13"/>
      <c r="D18" s="5"/>
      <c r="E18" s="5"/>
      <c r="F18" s="18"/>
      <c r="G18" s="19"/>
      <c r="I18" s="8"/>
      <c r="J18" s="8"/>
      <c r="K18" s="8"/>
    </row>
    <row r="19" spans="1:11" s="1" customFormat="1" ht="18.75" customHeight="1" x14ac:dyDescent="0.25">
      <c r="A19" s="5"/>
      <c r="B19" s="13"/>
      <c r="C19" s="13"/>
      <c r="D19" s="5"/>
      <c r="E19" s="5"/>
      <c r="F19" s="18"/>
      <c r="G19" s="19"/>
      <c r="I19" s="8"/>
      <c r="J19" s="8"/>
      <c r="K19" s="8"/>
    </row>
    <row r="20" spans="1:11" s="1" customFormat="1" ht="18.75" customHeight="1" x14ac:dyDescent="0.25">
      <c r="A20" s="5"/>
      <c r="B20" s="13"/>
      <c r="C20" s="13"/>
      <c r="D20" s="5"/>
      <c r="E20" s="5"/>
      <c r="F20" s="18"/>
      <c r="G20" s="19"/>
      <c r="I20" s="8"/>
      <c r="J20" s="8"/>
      <c r="K20" s="8"/>
    </row>
  </sheetData>
  <autoFilter ref="A7:K15" xr:uid="{00000000-0009-0000-0000-000000000000}"/>
  <mergeCells count="14">
    <mergeCell ref="J6:J7"/>
    <mergeCell ref="K6:K7"/>
    <mergeCell ref="C15:F15"/>
    <mergeCell ref="B17:C17"/>
    <mergeCell ref="A4:J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conditionalFormatting sqref="B8:B14">
    <cfRule type="duplicateValues" dxfId="0" priority="1"/>
  </conditionalFormatting>
  <pageMargins left="0.47244094488188981" right="3.937007874015748E-2" top="0.39370078740157483" bottom="3.937007874015748E-2" header="0.6692913385826772" footer="0.31496062992125984"/>
  <pageSetup paperSize="9" scale="60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2024-09-16T05:40:48Z</dcterms:modified>
</cp:coreProperties>
</file>